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hidePivotFieldList="1" defaultThemeVersion="166925"/>
  <mc:AlternateContent xmlns:mc="http://schemas.openxmlformats.org/markup-compatibility/2006">
    <mc:Choice Requires="x15">
      <x15ac:absPath xmlns:x15ac="http://schemas.microsoft.com/office/spreadsheetml/2010/11/ac" url="D:\Users\mpabonr\Downloads\"/>
    </mc:Choice>
  </mc:AlternateContent>
  <xr:revisionPtr revIDLastSave="10" documentId="11_A1EE437F33325B4F015529D7E9C36FF15784F147" xr6:coauthVersionLast="47" xr6:coauthVersionMax="47" xr10:uidLastSave="{36E9446B-504A-4466-8303-18B882073E76}"/>
  <bookViews>
    <workbookView xWindow="0" yWindow="0" windowWidth="21570" windowHeight="7380" tabRatio="898" firstSheet="5"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29" l="1"/>
  <c r="L30" i="29"/>
  <c r="L40" i="29"/>
  <c r="L50" i="29"/>
  <c r="L60" i="29"/>
  <c r="L70" i="29"/>
  <c r="A70" i="29"/>
  <c r="B70" i="29"/>
  <c r="C70" i="29"/>
  <c r="E70" i="29"/>
  <c r="E71" i="29"/>
  <c r="E72" i="29"/>
  <c r="E73" i="29"/>
  <c r="E74" i="29"/>
  <c r="E75" i="29"/>
  <c r="E76" i="29"/>
  <c r="E77" i="29"/>
  <c r="E78" i="29"/>
  <c r="E79" i="29"/>
  <c r="A20" i="29"/>
  <c r="B20" i="29"/>
  <c r="C20" i="29"/>
  <c r="C20" i="18" s="1"/>
  <c r="A30" i="29"/>
  <c r="B30" i="29"/>
  <c r="C30" i="29"/>
  <c r="A40" i="29"/>
  <c r="B40" i="29"/>
  <c r="C40" i="29"/>
  <c r="A50" i="29"/>
  <c r="B50" i="29"/>
  <c r="C50" i="29"/>
  <c r="A60" i="29"/>
  <c r="B60" i="29"/>
  <c r="C60" i="29"/>
  <c r="C71" i="28"/>
  <c r="C72" i="28"/>
  <c r="C73" i="28"/>
  <c r="C74" i="28"/>
  <c r="C75" i="28"/>
  <c r="C76" i="28"/>
  <c r="C77" i="28"/>
  <c r="C78" i="28"/>
  <c r="C79" i="28"/>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A20" i="28"/>
  <c r="B20" i="28"/>
  <c r="A30" i="28"/>
  <c r="B30" i="28"/>
  <c r="A40" i="28"/>
  <c r="B40" i="28"/>
  <c r="A50" i="28"/>
  <c r="B50" i="28"/>
  <c r="A60" i="28"/>
  <c r="B60" i="28"/>
  <c r="A70" i="28"/>
  <c r="B70" i="28"/>
  <c r="J70" i="28"/>
  <c r="L70" i="28"/>
  <c r="R70" i="28"/>
  <c r="J71" i="28"/>
  <c r="L71" i="28"/>
  <c r="R71" i="28"/>
  <c r="J72" i="28"/>
  <c r="L72" i="28"/>
  <c r="R72" i="28"/>
  <c r="J73" i="28"/>
  <c r="L73" i="28"/>
  <c r="J74" i="28"/>
  <c r="L74" i="28"/>
  <c r="J75" i="28"/>
  <c r="L75" i="28"/>
  <c r="J76" i="28"/>
  <c r="L76" i="28"/>
  <c r="J77" i="28"/>
  <c r="L77" i="28"/>
  <c r="J78" i="28"/>
  <c r="L78" i="28"/>
  <c r="J79" i="28"/>
  <c r="L79" i="28"/>
  <c r="G40" i="27"/>
  <c r="F40" i="29" s="1"/>
  <c r="S70" i="28" l="1"/>
  <c r="K70" i="28"/>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C60" i="18"/>
  <c r="B70" i="36"/>
  <c r="B70" i="35"/>
  <c r="B60" i="34"/>
  <c r="B60" i="18"/>
  <c r="A70" i="36"/>
  <c r="A70" i="35"/>
  <c r="A60" i="34"/>
  <c r="A60" i="18"/>
  <c r="G40" i="29"/>
  <c r="H40" i="29" l="1"/>
  <c r="O40" i="27"/>
  <c r="R50" i="28"/>
  <c r="R51" i="28"/>
  <c r="R52" i="28"/>
  <c r="L50" i="28"/>
  <c r="L51" i="28"/>
  <c r="L52" i="28"/>
  <c r="L53" i="28"/>
  <c r="L54" i="28"/>
  <c r="L55" i="28"/>
  <c r="L56" i="28"/>
  <c r="L57" i="28"/>
  <c r="L58" i="28"/>
  <c r="J50" i="28"/>
  <c r="J51" i="28"/>
  <c r="J52" i="28"/>
  <c r="J53" i="28"/>
  <c r="J54" i="28"/>
  <c r="J55" i="28"/>
  <c r="J56" i="28"/>
  <c r="J57" i="28"/>
  <c r="J58" i="28"/>
  <c r="J59" i="28"/>
  <c r="L60" i="27"/>
  <c r="K60" i="27" s="1"/>
  <c r="L61" i="27"/>
  <c r="K61" i="27" s="1"/>
  <c r="L62" i="27"/>
  <c r="K62" i="27" s="1"/>
  <c r="L63" i="27"/>
  <c r="K63" i="27" s="1"/>
  <c r="L64" i="27"/>
  <c r="K64" i="27" s="1"/>
  <c r="L65" i="27"/>
  <c r="K65" i="27" s="1"/>
  <c r="L66" i="27"/>
  <c r="K66" i="27" s="1"/>
  <c r="L67" i="27"/>
  <c r="K67" i="27" s="1"/>
  <c r="L68" i="27"/>
  <c r="K68" i="27" s="1"/>
  <c r="L69" i="27"/>
  <c r="K69" i="27" s="1"/>
  <c r="G60" i="27"/>
  <c r="H60" i="27" s="1"/>
  <c r="G30" i="27"/>
  <c r="F60" i="29" l="1"/>
  <c r="K50" i="28"/>
  <c r="S50" i="28"/>
  <c r="M60" i="27"/>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70" i="27"/>
  <c r="L71" i="27"/>
  <c r="K71" i="27" s="1"/>
  <c r="L72" i="27"/>
  <c r="K72" i="27" s="1"/>
  <c r="L73" i="27"/>
  <c r="K73" i="27" s="1"/>
  <c r="L74" i="27"/>
  <c r="K74" i="27" s="1"/>
  <c r="L75" i="27"/>
  <c r="K75" i="27" s="1"/>
  <c r="L76" i="27"/>
  <c r="K76" i="27" s="1"/>
  <c r="L77" i="27"/>
  <c r="K77" i="27" s="1"/>
  <c r="L78" i="27"/>
  <c r="K78" i="27" s="1"/>
  <c r="L79" i="27"/>
  <c r="K79" i="27" s="1"/>
  <c r="K70" i="27" l="1"/>
  <c r="M70" i="27"/>
  <c r="G70" i="29" l="1"/>
  <c r="U70" i="28"/>
  <c r="K70" i="29" s="1"/>
  <c r="A50" i="34"/>
  <c r="A50" i="18"/>
  <c r="B50" i="34"/>
  <c r="B50" i="18"/>
  <c r="C50" i="34"/>
  <c r="C50" i="18"/>
  <c r="E70" i="36" l="1"/>
  <c r="E70" i="35"/>
  <c r="E60" i="34"/>
  <c r="E60" i="18"/>
  <c r="L61" i="28"/>
  <c r="L62" i="28"/>
  <c r="L63" i="28"/>
  <c r="L64" i="28"/>
  <c r="L65" i="28"/>
  <c r="L66" i="28"/>
  <c r="L67" i="28"/>
  <c r="L68" i="28"/>
  <c r="L69" i="28"/>
  <c r="L41" i="28"/>
  <c r="L42" i="28"/>
  <c r="L43" i="28"/>
  <c r="L44" i="28"/>
  <c r="L45" i="28"/>
  <c r="L46" i="28"/>
  <c r="L47" i="28"/>
  <c r="L48" i="28"/>
  <c r="L49" i="28"/>
  <c r="L31" i="28"/>
  <c r="L32" i="28"/>
  <c r="L33" i="28"/>
  <c r="L34" i="28"/>
  <c r="L35" i="28"/>
  <c r="L36" i="28"/>
  <c r="L37" i="28"/>
  <c r="L38" i="28"/>
  <c r="L39" i="28"/>
  <c r="L23" i="28"/>
  <c r="L24" i="28"/>
  <c r="L25" i="28"/>
  <c r="L26" i="28"/>
  <c r="L27" i="28"/>
  <c r="L28" i="28"/>
  <c r="L29" i="28"/>
  <c r="L14" i="28"/>
  <c r="L15" i="28"/>
  <c r="L16" i="28"/>
  <c r="L17" i="28"/>
  <c r="L18" i="28"/>
  <c r="L19" i="28"/>
  <c r="L11" i="28"/>
  <c r="G70" i="27" l="1"/>
  <c r="H70" i="27" s="1"/>
  <c r="G20" i="27"/>
  <c r="G10" i="27"/>
  <c r="F70" i="29" l="1"/>
  <c r="T70" i="28"/>
  <c r="O70" i="27"/>
  <c r="N70" i="27"/>
  <c r="H70" i="29" s="1"/>
  <c r="V70" i="28" l="1"/>
  <c r="M70" i="29" s="1"/>
  <c r="J70" i="29"/>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R61" i="28"/>
  <c r="J61" i="28"/>
  <c r="R60" i="28"/>
  <c r="L60" i="28"/>
  <c r="J60" i="28"/>
  <c r="K60" i="28" l="1"/>
  <c r="T60" i="28" s="1"/>
  <c r="J60" i="29"/>
  <c r="D70" i="36"/>
  <c r="D70" i="35"/>
  <c r="D60" i="34"/>
  <c r="D60" i="18"/>
  <c r="F60" i="18"/>
  <c r="F60" i="34"/>
  <c r="F70" i="36"/>
  <c r="F70" i="35"/>
  <c r="S40" i="28"/>
  <c r="U40" i="28" s="1"/>
  <c r="K40" i="29" s="1"/>
  <c r="K40" i="28"/>
  <c r="T40" i="28" s="1"/>
  <c r="A30" i="34"/>
  <c r="A30" i="18"/>
  <c r="A40" i="34"/>
  <c r="A40" i="18"/>
  <c r="B30" i="34"/>
  <c r="B30" i="18"/>
  <c r="B40" i="34"/>
  <c r="B40" i="18"/>
  <c r="C30" i="34"/>
  <c r="C30" i="18"/>
  <c r="C40" i="34"/>
  <c r="C40" i="18"/>
  <c r="S30" i="28"/>
  <c r="K30" i="28"/>
  <c r="K20" i="28"/>
  <c r="S20" i="28"/>
  <c r="S60" i="28"/>
  <c r="U60" i="28" s="1"/>
  <c r="K60" i="29" l="1"/>
  <c r="V60" i="28"/>
  <c r="M60" i="29" s="1"/>
  <c r="J40" i="29"/>
  <c r="V40" i="28"/>
  <c r="M40" i="29" s="1"/>
  <c r="E40" i="36"/>
  <c r="E40" i="35"/>
  <c r="D60" i="36"/>
  <c r="D60" i="35"/>
  <c r="D50" i="34"/>
  <c r="D50" i="18"/>
  <c r="F40" i="35" l="1"/>
  <c r="F40" i="36"/>
  <c r="D40" i="36"/>
  <c r="D40" i="35"/>
  <c r="F60" i="36"/>
  <c r="F60" i="35"/>
  <c r="E60" i="36"/>
  <c r="E60" i="35"/>
  <c r="E50" i="34"/>
  <c r="E50" i="18"/>
  <c r="H30" i="27"/>
  <c r="F30" i="29" l="1"/>
  <c r="T30" i="28"/>
  <c r="F50" i="18"/>
  <c r="F50" i="34"/>
  <c r="M30" i="27"/>
  <c r="G50" i="27"/>
  <c r="H50" i="27" s="1"/>
  <c r="F50" i="29" l="1"/>
  <c r="T50" i="28"/>
  <c r="N30" i="27"/>
  <c r="H30" i="29" s="1"/>
  <c r="G30" i="29"/>
  <c r="U30" i="28"/>
  <c r="K30" i="29" s="1"/>
  <c r="J30" i="29"/>
  <c r="M50" i="27"/>
  <c r="O30" i="27"/>
  <c r="V30" i="28" l="1"/>
  <c r="M30" i="29" s="1"/>
  <c r="F30" i="36" s="1"/>
  <c r="N50" i="27"/>
  <c r="H50" i="29" s="1"/>
  <c r="G50" i="29"/>
  <c r="U50" i="28"/>
  <c r="K50" i="29" s="1"/>
  <c r="D30" i="36"/>
  <c r="D30" i="35"/>
  <c r="E30" i="36"/>
  <c r="E30" i="35"/>
  <c r="J50" i="29"/>
  <c r="D30" i="34"/>
  <c r="D30" i="18"/>
  <c r="E30" i="34"/>
  <c r="E30" i="18"/>
  <c r="O50" i="27"/>
  <c r="F30" i="35" l="1"/>
  <c r="V50" i="28"/>
  <c r="M50" i="29" s="1"/>
  <c r="F50" i="35" s="1"/>
  <c r="D50" i="36"/>
  <c r="D50" i="35"/>
  <c r="E50" i="36"/>
  <c r="E50" i="35"/>
  <c r="D40" i="34"/>
  <c r="D40" i="18"/>
  <c r="F30" i="34"/>
  <c r="F30" i="18"/>
  <c r="E40" i="34"/>
  <c r="E40" i="18"/>
  <c r="A10" i="28"/>
  <c r="B10" i="28"/>
  <c r="I33" i="5" a="1"/>
  <c r="I33" i="5" s="1"/>
  <c r="F50" i="36" l="1"/>
  <c r="F40" i="34"/>
  <c r="F40" i="18"/>
  <c r="C10" i="29"/>
  <c r="I27" i="5" a="1"/>
  <c r="C10" i="36" l="1"/>
  <c r="C10" i="35"/>
  <c r="C10" i="34"/>
  <c r="C20" i="34"/>
  <c r="I27" i="5"/>
  <c r="L10" i="28"/>
  <c r="C10" i="28"/>
  <c r="L10" i="27" l="1"/>
  <c r="I21" i="5"/>
  <c r="I22" i="5"/>
  <c r="M10" i="27" l="1"/>
  <c r="K10" i="27"/>
  <c r="C10"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5"/>
  <c r="A20" i="34"/>
  <c r="B20" i="34"/>
  <c r="B20" i="18"/>
  <c r="A20" i="18"/>
  <c r="K10" i="28"/>
  <c r="S10" i="28"/>
  <c r="U10" i="28" s="1"/>
  <c r="H10" i="27" l="1"/>
  <c r="H20" i="27"/>
  <c r="F20" i="29" l="1"/>
  <c r="T20" i="28"/>
  <c r="N20" i="27"/>
  <c r="H20" i="29" s="1"/>
  <c r="O10" i="27"/>
  <c r="N10" i="27"/>
  <c r="H10" i="29" s="1"/>
  <c r="T10" i="28"/>
  <c r="V10" i="28" s="1"/>
  <c r="M10" i="29" s="1"/>
  <c r="O20" i="27"/>
  <c r="E10" i="29"/>
  <c r="B10" i="29"/>
  <c r="A10" i="29"/>
  <c r="J20" i="29" l="1"/>
  <c r="V20" i="28"/>
  <c r="M20" i="29" s="1"/>
  <c r="F20" i="18" s="1"/>
  <c r="A10" i="35"/>
  <c r="A10" i="34"/>
  <c r="A10" i="36"/>
  <c r="B10" i="35"/>
  <c r="B10" i="36"/>
  <c r="B10" i="34"/>
  <c r="F10" i="36"/>
  <c r="F10" i="35"/>
  <c r="F10" i="34"/>
  <c r="B10" i="18"/>
  <c r="F10" i="18"/>
  <c r="A10" i="18"/>
  <c r="F20" i="34" l="1"/>
  <c r="F20" i="36"/>
  <c r="F20" i="35"/>
  <c r="D20" i="36"/>
  <c r="D20" i="35"/>
  <c r="D20" i="34"/>
  <c r="D20" i="18"/>
  <c r="L10" i="29"/>
  <c r="K10" i="29" l="1"/>
  <c r="E10" i="34" l="1"/>
  <c r="E10" i="36"/>
  <c r="E10" i="35"/>
  <c r="E10" i="18"/>
  <c r="E20" i="34" l="1"/>
  <c r="E20" i="18"/>
  <c r="F10" i="29"/>
  <c r="J10" i="29" l="1"/>
  <c r="D10" i="34" l="1"/>
  <c r="D10" i="36"/>
  <c r="D10" i="35"/>
  <c r="D10" i="18"/>
  <c r="N60" i="27"/>
  <c r="H60"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<sst xmlns="http://schemas.openxmlformats.org/spreadsheetml/2006/main" count="1009" uniqueCount="516">
  <si>
    <t xml:space="preserve"> MAPA DE RIESGOS SIGCMA</t>
  </si>
  <si>
    <t>DEPENDENCIA (Unidad misional del CSJ o Unidad de la DEAJ o Seccional o CSJ en caso de despachos judiciales certificados)</t>
  </si>
  <si>
    <t>DIRECCION SECCIONAL DE ADMINISTRACION JUDICIAL</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</si>
  <si>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</si>
  <si>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</si>
  <si>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</si>
  <si>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</si>
  <si>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</si>
  <si>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</si>
  <si>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</si>
  <si>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</si>
  <si>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</si>
  <si>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</si>
  <si>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</si>
  <si>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</si>
  <si>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</si>
  <si>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</si>
  <si>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</si>
  <si>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</si>
  <si>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</si>
  <si>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</si>
  <si>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</si>
  <si>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</si>
  <si>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</si>
  <si>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</si>
  <si>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</si>
  <si>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</si>
  <si>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</si>
  <si>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</si>
  <si>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</si>
  <si>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</si>
  <si>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</si>
  <si>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</si>
  <si>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</si>
  <si>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</si>
  <si>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</si>
  <si>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</si>
  <si>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</si>
  <si>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</si>
  <si>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</si>
  <si>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</si>
  <si>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</si>
  <si>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</si>
  <si>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</si>
  <si>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</si>
  <si>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</si>
  <si>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</si>
  <si>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</si>
  <si>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</si>
  <si>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</si>
  <si>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</si>
  <si>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</si>
  <si>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</si>
  <si>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</si>
  <si>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</si>
  <si>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</si>
  <si>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</si>
  <si>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</si>
  <si>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</si>
  <si>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</si>
  <si>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</si>
  <si>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</si>
  <si>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</si>
  <si>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</si>
  <si>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</si>
  <si>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</si>
  <si>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</si>
  <si>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</si>
  <si>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</si>
  <si>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</si>
  <si>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</si>
  <si>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</si>
  <si>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</si>
  <si>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</si>
  <si>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</si>
  <si>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</si>
  <si>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</si>
  <si>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</si>
  <si>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</si>
  <si>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</si>
  <si>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</si>
  <si>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</si>
  <si>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</si>
  <si>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</si>
  <si>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</si>
  <si>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</si>
  <si>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</si>
  <si>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</si>
  <si>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</si>
  <si>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</si>
  <si>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</si>
  <si>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</si>
  <si>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</si>
  <si>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</si>
  <si>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</si>
  <si>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</si>
  <si>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</si>
  <si>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</si>
  <si>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</si>
  <si>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</si>
  <si>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</si>
  <si>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</si>
  <si>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</si>
  <si>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</si>
  <si>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</si>
  <si>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</si>
  <si>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</si>
  <si>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</si>
  <si>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</si>
  <si>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</si>
  <si>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</si>
  <si>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</si>
  <si>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</si>
  <si>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</si>
  <si>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</si>
  <si>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</si>
  <si>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</si>
  <si>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</si>
  <si>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</si>
  <si>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</si>
  <si>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</si>
  <si>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</si>
  <si>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</si>
  <si>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</si>
  <si>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</si>
  <si>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</si>
  <si>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</si>
  <si>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</si>
  <si>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</si>
  <si>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</si>
  <si>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</si>
  <si>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</si>
  <si>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</si>
  <si>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</si>
  <si>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</si>
  <si>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</si>
  <si>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</si>
  <si>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</si>
  <si>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</si>
  <si>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</si>
  <si>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</si>
  <si>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</si>
  <si>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</si>
  <si>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</si>
  <si>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</si>
  <si>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</si>
  <si>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</si>
  <si>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</si>
  <si>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</si>
  <si>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</si>
  <si>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</si>
  <si>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</si>
  <si>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</si>
  <si>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</si>
  <si>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</si>
  <si>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</si>
  <si>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</si>
  <si>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</si>
  <si>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</si>
  <si>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</si>
  <si>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</si>
  <si>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</si>
  <si>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</si>
  <si>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</si>
  <si>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</si>
  <si>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</si>
  <si>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</si>
  <si>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</si>
  <si>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</si>
  <si>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</si>
  <si>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</si>
  <si>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</si>
  <si>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</si>
  <si>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</si>
  <si>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</si>
  <si>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</si>
  <si>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</si>
  <si>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</si>
  <si>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</si>
  <si>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</si>
  <si>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</si>
  <si>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</si>
  <si>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</si>
  <si>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</si>
  <si>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</si>
  <si>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</si>
  <si>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</si>
  <si>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</si>
  <si>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</si>
  <si>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</si>
  <si>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</si>
  <si>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</si>
  <si>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</si>
  <si>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</si>
  <si>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</si>
  <si>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</si>
  <si>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</si>
  <si>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</si>
  <si>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</si>
  <si>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</si>
  <si>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</si>
  <si>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</si>
  <si>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</si>
  <si>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</si>
  <si>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</si>
  <si>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</si>
  <si>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</si>
  <si>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</si>
  <si>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</si>
  <si>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</si>
  <si>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</si>
  <si>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</si>
  <si>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</si>
  <si>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</si>
  <si>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</si>
  <si>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</si>
  <si>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</si>
  <si>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</si>
  <si>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</si>
  <si>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</si>
  <si>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</si>
  <si>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</si>
  <si>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</si>
  <si>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</si>
  <si>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</si>
  <si>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</si>
  <si>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</si>
  <si>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</si>
  <si>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</si>
  <si>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</si>
  <si>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</si>
  <si>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</si>
  <si>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</si>
  <si>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</si>
  <si>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</si>
  <si>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</si>
  <si>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</si>
  <si>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</si>
  <si>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</si>
  <si>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</si>
  <si>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</si>
  <si>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</si>
  <si>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</si>
  <si>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</si>
  <si>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</si>
  <si>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</si>
  <si>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</si>
  <si>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</si>
  <si>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</si>
  <si>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</si>
  <si>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</si>
  <si>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</si>
  <si>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</si>
  <si>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</si>
  <si>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</si>
  <si>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</si>
  <si>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</si>
  <si>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</si>
  <si>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</si>
  <si>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</si>
  <si>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</si>
  <si>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</si>
  <si>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</si>
  <si>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</si>
  <si>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</si>
  <si>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</si>
  <si>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</si>
  <si>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</si>
  <si>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</si>
  <si>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</si>
  <si>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</si>
  <si>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</si>
  <si>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</si>
  <si>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</si>
  <si>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</si>
  <si>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</si>
  <si>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</si>
  <si>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</si>
  <si>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</si>
  <si>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</si>
  <si>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</si>
  <si>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</si>
  <si>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</si>
  <si>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</si>
  <si>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</si>
  <si>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</si>
  <si>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</si>
  <si>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</si>
  <si>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</si>
  <si>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</si>
  <si>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</si>
  <si>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</si>
  <si>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Fallo condenatorios a la Entidad</t>
  </si>
  <si>
    <t xml:space="preserve">La entidad sea condenada en procesos calificados inicialmente como probable de ganar( baja probabilidad de perdida) </t>
  </si>
  <si>
    <t xml:space="preserve"> información incompleta, desactualizada o no disponible</t>
  </si>
  <si>
    <t>Afectación de reputacion,imagén,  credibilidad, satisfacción de usuarios y PI</t>
  </si>
  <si>
    <t xml:space="preserve">De la entidad, seccional, despachos a nivel local o municipal </t>
  </si>
  <si>
    <t xml:space="preserve"> Falta de lineamientos y estrategias de defensa de prevención del daño antijurídico</t>
  </si>
  <si>
    <t xml:space="preserve">De la entidad, seccional, despachos a nivel departamental </t>
  </si>
  <si>
    <t>Vencimiento de términos</t>
  </si>
  <si>
    <t xml:space="preserve">Insuficiente personal para atender procesos </t>
  </si>
  <si>
    <t>No gestionar el cobro  coactivo de las obligaciones pecuniarias a favor de la Rama Judicial</t>
  </si>
  <si>
    <t xml:space="preserve">No se adelanten la actividades conducentes a recaudar las suma que se le adeudan a la entidad </t>
  </si>
  <si>
    <t>No dar aplicación al procedimiento para la gestión del cobro coactivo</t>
  </si>
  <si>
    <t>Incumplimiento de las metas establecidas</t>
  </si>
  <si>
    <t>Incumplimiento del 20% de los indicadores del proceso</t>
  </si>
  <si>
    <t>Información desactualizada</t>
  </si>
  <si>
    <t xml:space="preserve">Falta de controles al proceso </t>
  </si>
  <si>
    <t xml:space="preserve">Liquidaciones erradas o fuera de términos  de sentencias   o acuerdos </t>
  </si>
  <si>
    <t xml:space="preserve">Falta de oportunidad o menores o mayores valores  establecidos como obligación de la Entidad </t>
  </si>
  <si>
    <t>Desactualización de la información de tarifas y costos</t>
  </si>
  <si>
    <t>Afectación Económica</t>
  </si>
  <si>
    <t>Afectación al presupuesto en un valor &lt;0,5% y ≥1%.</t>
  </si>
  <si>
    <t>Errores en la información de los  procesos judiciales</t>
  </si>
  <si>
    <t xml:space="preserve">De la entidad y sector justicia a nivel nacional </t>
  </si>
  <si>
    <t xml:space="preserve">Desatención de los tiempos </t>
  </si>
  <si>
    <t>Interrupción o afectación en la prestación del servicio administrativo</t>
  </si>
  <si>
    <t>Entre 193 a 288 horas   hábiles al año  o afectación media</t>
  </si>
  <si>
    <t>Insuficientes  recursos provisionados</t>
  </si>
  <si>
    <t>Interrupción o afectación en la prestación del servicio judicial</t>
  </si>
  <si>
    <t>Entre  145 a 192 horas  hábiles al año</t>
  </si>
  <si>
    <t>Desactualización d de informacion del estado de los procesos</t>
  </si>
  <si>
    <t>Incumplimiento del 100% de los indicadores del proceso</t>
  </si>
  <si>
    <t>Clasificación errada del riesgo y sus previsiones</t>
  </si>
  <si>
    <t xml:space="preserve">Recibir dádivas o beneficios a nombre propio o de terceros para  no actuar con la debida diligencia en los procesos en  contra la entidad  o divulgar información privilegiada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</si>
  <si>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</si>
  <si>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</si>
  <si>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</si>
  <si>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</si>
  <si>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</si>
  <si>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</si>
  <si>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</si>
  <si>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</si>
  <si>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</si>
  <si>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</si>
  <si>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</si>
  <si>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</si>
  <si>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a cambio de la deficiente gestión en el cobro coactivo de las obligaciones a favor de la Rama Judicial</t>
  </si>
  <si>
    <t>Cuando un tercero o el mismo obligado, ofrece, promete, entrega, acepta o solicita una ventaja dentro del procedimiento de cobro coactivo, a través de dádivas o beneficios, para que no se adelante en debida forma el cobro de las obligaciones a favor de la Rama Judicial.</t>
  </si>
  <si>
    <t>1. Falta de ética de los servidores públicos (Debilidades en principios y valores)</t>
  </si>
  <si>
    <t>2. Falta de ética de terceros interesados  (Debilidades principios y valores)</t>
  </si>
  <si>
    <t>Afectación al presupuesto en un valor ≥0,5%.</t>
  </si>
  <si>
    <t>3. Debilidades en los controles de los procedimientos de cobro coactivo.</t>
  </si>
  <si>
    <t>Ofrecer, prometer, entregar, aceptar o solicitar una ventaja indebida para la asignación de procesos judiciales y/o extrajudiciales con el fin de  promover, inducir y/o provocar  actuaciones jurídicas por fuera del marco legal atendiendo intereses propios o de terceros.</t>
  </si>
  <si>
    <t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t>
  </si>
  <si>
    <t>Afectación al presupuesto  en un valor  &lt;1% y ≥5%.</t>
  </si>
  <si>
    <t>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t>
  </si>
  <si>
    <t>Ofrecer, prometer, entregar, aceptar o solicitar una ventaja a cambio de una indebida gestión en el tramite de la liquidación de las cuentas de cobro por concepto de Sentencias en contra de la Rama Judicial.</t>
  </si>
  <si>
    <t>Cuando el beneficiario, apoderado o un tercero, ofrece, promete, entrega, acepta o solicita una ventaja dentro del procedimiento de liquidación de una cuenta de cobro por concepto de sentencias adversas a la Rama Judicial.</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</si>
  <si>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</si>
  <si>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</si>
  <si>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</si>
  <si>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</si>
  <si>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</si>
  <si>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</si>
  <si>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</si>
  <si>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</si>
  <si>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</si>
  <si>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</si>
  <si>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</si>
  <si>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</si>
  <si>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</si>
  <si>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</si>
  <si>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</si>
  <si>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</si>
  <si>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</si>
  <si>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t>
    </r>
    <r>
      <rPr>
        <sz val="10"/>
        <color rgb="FFFF0000"/>
        <rFont val="Calibri"/>
        <family val="2"/>
        <scheme val="minor"/>
      </rPr>
      <t>(enunciar el cargo)</t>
    </r>
    <r>
      <rPr>
        <sz val="10"/>
        <rFont val="Calibri"/>
        <family val="2"/>
        <scheme val="minor"/>
      </rPr>
      <t xml:space="preserve">, diariamente </t>
    </r>
    <r>
      <rPr>
        <sz val="10"/>
        <color rgb="FFFF0000"/>
        <rFont val="Calibri"/>
        <family val="2"/>
        <scheme val="minor"/>
      </rPr>
      <t>(periodicidad)</t>
    </r>
    <r>
      <rPr>
        <sz val="10"/>
        <rFont val="Calibri"/>
        <family val="2"/>
        <scheme val="minor"/>
      </rPr>
      <t>, al recibir los documentos revisa (qué hace)  contra  lista de requisitos y verifica si estan completos y acorde</t>
    </r>
    <r>
      <rPr>
        <sz val="10"/>
        <color rgb="FFFF0000"/>
        <rFont val="Calibri"/>
        <family val="2"/>
        <scheme val="minor"/>
      </rPr>
      <t xml:space="preserve"> (cómo lo hace)</t>
    </r>
    <r>
      <rPr>
        <sz val="10"/>
        <rFont val="Calibri"/>
        <family val="2"/>
        <scheme val="minor"/>
      </rPr>
      <t xml:space="preserve"> . Si hay inconsistencias se devuelve al usuario </t>
    </r>
    <r>
      <rPr>
        <sz val="10"/>
        <color rgb="FFFF0000"/>
        <rFont val="Calibri"/>
        <family val="2"/>
        <scheme val="minor"/>
      </rPr>
      <t>(desviación)</t>
    </r>
    <r>
      <rPr>
        <sz val="10"/>
        <rFont val="Calibri"/>
        <family val="2"/>
        <scheme val="minor"/>
      </rPr>
      <t xml:space="preserve"> mediante . Como registro del control queda </t>
    </r>
    <r>
      <rPr>
        <sz val="10"/>
        <color rgb="FFFF0000"/>
        <rFont val="Calibri"/>
        <family val="2"/>
        <scheme val="minor"/>
      </rPr>
      <t>xxxxxx (evidencia).</t>
    </r>
  </si>
  <si>
    <t>NO</t>
  </si>
  <si>
    <t>SI</t>
  </si>
  <si>
    <t>Procedimiento de acciones correctivas</t>
  </si>
  <si>
    <t>Los profesionales universitarios encargados de la defensa judicial de la entidad, deberán verificar la calificación del riesgos de los procesos asignados, para establecer cuales se encuentran en posibilidad de perdida baja, informando al coordinador de grupo de manera trimestral dicha situación, a traves de correo electronico.</t>
  </si>
  <si>
    <t>El Coordinador de defensa Judicial realizará  el ajuste de los parametros de  defensa empleados en el caso concreto una a vez se tenga la sentencia condenatoria en firme. Los cuales se socializarán con el equipo de trabajo y estarán contenidos en un acta de reunion</t>
  </si>
  <si>
    <t>Los abogadores ejecutores encargados de la gestion de cobro coactivo deberán impulsar los procesos a cargo diaramente a atravez del aplicativo dispuesto para ello (GCC)</t>
  </si>
  <si>
    <t>Una vez detectada la falta de impulso del proceso a cargo del abogado ejecutor , El Coordinador del Grupo Cobro Coactivo verificará en el aplicativo GCC que los ejecutores impulsen los procesos en caso de advertir que no se este cumpliento con la actividad por parte del ejecutor,  procediendo con la elaboración del respectivo plan de mejoramiento, donde se estableceran  compromisos y el término de cumplimiento.</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</si>
  <si>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</si>
  <si>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</si>
  <si>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</si>
  <si>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 del cobro coactivo</t>
  </si>
  <si>
    <t>Evaluación periódica de los resultados de los indicadores que impactan la gestión de cobro coactivo a partir de los reportes generados en el aplicativo de Gestión de Cobro Coactivo de la Rama Judicial</t>
  </si>
  <si>
    <t xml:space="preserve">Afectar la garantía de cumplimiento </t>
  </si>
  <si>
    <t>Aplicación del Procedimiento de Acciones de Gestión de procesos judiciales y/o extrajudiciales</t>
  </si>
  <si>
    <t>Evaluación trimestral de los procesos judiciales y/o extrajudiciales, conforme a las políticas de defensa de la Entidad, y a los reportes generados por el Pasivo Contingente Litigioso, en concordancia a la Mesa de Entrada del correo institucional, al Sistema Único de Gestión e Inormación Litigiosa del Estado y al micrositio Consulta de Procesos de la página web de la Rama Judicial</t>
  </si>
  <si>
    <t>Inicio de acciones legales: penales, disciplinarias y/o fiscales dando a conocer de ello, a la opinión pública y a los servidores judiciales</t>
  </si>
  <si>
    <t xml:space="preserve">Formular y dar cumplimiento al Plan de mejoramiento </t>
  </si>
  <si>
    <t>Aplicación del procedimiento para el cumplimiento de Sentencias, Conciliaciones y Acciones Constitucionales en contra de la Rama Judicial, en particular el control desde la elaboracion del proyecto del acto administrativo por parte del revisor, del Coordinador, Director de la División, Director de Unidad y despacho de la Directora Ejecutiva.</t>
  </si>
  <si>
    <t>Afectar la póliza de manejo y efectuar análisis de la posibilidad de: constituirse como victíma en los procesos penales, iniciar acciones de repetición y/o llamamientos en garantía.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</si>
  <si>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</si>
  <si>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</si>
  <si>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</si>
  <si>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</si>
  <si>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</si>
  <si>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</si>
  <si>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</si>
  <si>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</si>
  <si>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</si>
  <si>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</si>
  <si>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</si>
  <si>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</si>
  <si>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</si>
  <si>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</si>
  <si>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</si>
  <si>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</si>
  <si>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</si>
  <si>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</si>
  <si>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</si>
  <si>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</si>
  <si>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</si>
  <si>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</si>
  <si>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</si>
  <si>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</si>
  <si>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</si>
  <si>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</si>
  <si>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</si>
  <si>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</si>
  <si>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</si>
  <si>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</si>
  <si>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</si>
  <si>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</si>
  <si>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</si>
  <si>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</si>
  <si>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</si>
  <si>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</si>
  <si>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</si>
  <si>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</si>
  <si>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</si>
  <si>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</si>
  <si>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</si>
  <si>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</si>
  <si>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</si>
  <si>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</si>
  <si>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</si>
  <si>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</si>
  <si>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</si>
  <si>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</si>
  <si>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</si>
  <si>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</si>
  <si>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</si>
  <si>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</si>
  <si>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</si>
  <si>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</si>
  <si>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</si>
  <si>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</si>
  <si>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</si>
  <si>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</si>
  <si>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</si>
  <si>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</si>
  <si>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</si>
  <si>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</si>
  <si>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</si>
  <si>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</si>
  <si>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</si>
  <si>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</si>
  <si>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</si>
  <si>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</si>
  <si>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</si>
  <si>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</si>
  <si>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</si>
  <si>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</si>
  <si>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</si>
  <si>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</si>
  <si>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</si>
  <si>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</si>
  <si>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</si>
  <si>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</si>
  <si>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</si>
  <si>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</si>
  <si>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</si>
  <si>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</si>
  <si>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</si>
  <si>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</si>
  <si>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</si>
  <si>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</si>
  <si>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</si>
  <si>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</si>
  <si>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</si>
  <si>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</si>
  <si>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</si>
  <si>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</si>
  <si>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</si>
  <si>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</si>
  <si>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</si>
  <si>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</si>
  <si>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</si>
  <si>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</si>
  <si>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</si>
  <si>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</si>
  <si>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</si>
  <si>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</si>
  <si>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</si>
  <si>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</si>
  <si>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</si>
  <si>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</si>
  <si>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</si>
  <si>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</si>
  <si>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</si>
  <si>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</si>
  <si>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</si>
  <si>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</si>
  <si>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</si>
  <si>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</si>
  <si>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</si>
  <si>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</si>
  <si>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</si>
  <si>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</si>
  <si>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</si>
  <si>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</si>
  <si>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</si>
  <si>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</si>
  <si>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</si>
  <si>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</si>
  <si>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</si>
  <si>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NA</t>
  </si>
  <si>
    <t>Durante el primer trimestre se ejecutó el control preventivo establecido para el manejo del riesgo, lo que conllevo a la no materialización del mismo.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</si>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</sst>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0"/>
      <color theme="0"/>
      <name val="Arial Narrow"/>
      <family val="2"/>
    </font>
    <font>
      <sz val="10"/>
      <color theme="1"/>
      <name val="Arial Narrow"/>
      <family val="2"/>
    </font>
    <font>
      <b/>
      <sz val="10"/>
      <color rgb="FFFF0000"/>
      <name val="Arial Narrow"/>
      <family val="2"/>
    </font>
    <font>
      <sz val="10"/>
      <color theme="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1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9" fontId="45" fillId="0" borderId="21" xfId="4" applyFont="1" applyBorder="1" applyAlignment="1">
      <alignment horizontal="center" vertical="center" wrapText="1" readingOrder="1"/>
    </xf>
    <xf numFmtId="0" fontId="45" fillId="0" borderId="21" xfId="0" applyFont="1" applyBorder="1" applyAlignment="1">
      <alignment horizontal="justify" vertical="center" wrapText="1" readingOrder="1"/>
    </xf>
    <xf numFmtId="1" fontId="45" fillId="0" borderId="22" xfId="3" applyNumberFormat="1" applyFont="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72" xfId="0" applyFill="1" applyBorder="1"/>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2" fillId="3" borderId="6" xfId="0" applyFont="1" applyFill="1" applyBorder="1" applyAlignment="1">
      <alignment horizontal="center" vertical="center" wrapText="1"/>
    </xf>
    <xf numFmtId="0" fontId="47" fillId="3" borderId="6" xfId="0" applyFont="1" applyFill="1" applyBorder="1"/>
    <xf numFmtId="1" fontId="45" fillId="0" borderId="6" xfId="3" applyNumberFormat="1" applyFont="1" applyBorder="1" applyAlignment="1">
      <alignment horizontal="center" vertical="center" wrapText="1" readingOrder="1"/>
    </xf>
    <xf numFmtId="1" fontId="45" fillId="0" borderId="84" xfId="3" applyNumberFormat="1" applyFont="1" applyBorder="1" applyAlignment="1">
      <alignment horizontal="center" vertical="center" wrapText="1" readingOrder="1"/>
    </xf>
    <xf numFmtId="0" fontId="45" fillId="7" borderId="85" xfId="0" applyFont="1" applyFill="1" applyBorder="1" applyAlignment="1">
      <alignment horizontal="center" vertical="center" wrapText="1" readingOrder="1"/>
    </xf>
    <xf numFmtId="0" fontId="45" fillId="8" borderId="86" xfId="0" applyFont="1" applyFill="1" applyBorder="1" applyAlignment="1">
      <alignment horizontal="center" vertical="center" wrapText="1" readingOrder="1"/>
    </xf>
    <xf numFmtId="0" fontId="45" fillId="9" borderId="86" xfId="0" applyFont="1" applyFill="1" applyBorder="1" applyAlignment="1">
      <alignment horizontal="center" vertical="center" wrapText="1" readingOrder="1"/>
    </xf>
    <xf numFmtId="0" fontId="45" fillId="10" borderId="86" xfId="0" applyFont="1" applyFill="1" applyBorder="1" applyAlignment="1">
      <alignment horizontal="center" vertical="center" wrapText="1" readingOrder="1"/>
    </xf>
    <xf numFmtId="0" fontId="46" fillId="11" borderId="86" xfId="0" applyFont="1" applyFill="1" applyBorder="1" applyAlignment="1">
      <alignment horizontal="center" vertical="center" wrapText="1" readingOrder="1"/>
    </xf>
    <xf numFmtId="0" fontId="45"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7"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23" fillId="0" borderId="24"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justify" vertical="center" wrapText="1"/>
    </xf>
    <xf numFmtId="1" fontId="0" fillId="0" borderId="47" xfId="4" applyNumberFormat="1" applyFont="1" applyBorder="1" applyAlignment="1">
      <alignment horizontal="center" vertical="center" wrapText="1"/>
    </xf>
    <xf numFmtId="0" fontId="18" fillId="0" borderId="35" xfId="0" applyFont="1" applyBorder="1" applyAlignment="1">
      <alignment horizontal="justify"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3" xfId="0" applyFont="1" applyFill="1" applyBorder="1" applyAlignment="1" applyProtection="1">
      <alignment horizontal="left" vertical="center" wrapText="1"/>
      <protection locked="0"/>
    </xf>
    <xf numFmtId="0" fontId="72" fillId="19"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wrapText="1"/>
    </xf>
    <xf numFmtId="0" fontId="70" fillId="3" borderId="0" xfId="0" applyFont="1" applyFill="1"/>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xf>
    <xf numFmtId="0" fontId="76" fillId="21" borderId="116" xfId="0" applyFont="1" applyFill="1" applyBorder="1" applyAlignment="1">
      <alignment horizontal="left" vertical="center" wrapText="1"/>
    </xf>
    <xf numFmtId="0" fontId="73" fillId="0" borderId="0" xfId="0" applyFont="1" applyAlignment="1">
      <alignment vertical="center" wrapText="1"/>
    </xf>
    <xf numFmtId="0" fontId="74" fillId="0" borderId="116" xfId="0" applyFont="1" applyBorder="1" applyAlignment="1">
      <alignment vertical="center" wrapText="1" readingOrder="1"/>
    </xf>
    <xf numFmtId="0" fontId="76" fillId="3" borderId="116" xfId="0" applyFont="1" applyFill="1" applyBorder="1" applyAlignment="1">
      <alignment horizontal="left" vertical="center" wrapText="1" readingOrder="1"/>
    </xf>
    <xf numFmtId="0" fontId="72" fillId="0" borderId="0" xfId="0" applyFont="1"/>
    <xf numFmtId="0" fontId="76" fillId="3" borderId="116" xfId="0" applyFont="1" applyFill="1" applyBorder="1" applyAlignment="1">
      <alignment horizontal="left" vertical="center"/>
    </xf>
    <xf numFmtId="0" fontId="76" fillId="3" borderId="116" xfId="0" applyFont="1" applyFill="1" applyBorder="1" applyAlignment="1">
      <alignment vertical="center" wrapText="1"/>
    </xf>
    <xf numFmtId="0" fontId="76" fillId="3" borderId="116" xfId="0" applyFont="1" applyFill="1" applyBorder="1" applyAlignment="1">
      <alignment vertical="center" wrapText="1" readingOrder="1"/>
    </xf>
    <xf numFmtId="0" fontId="76" fillId="3" borderId="116" xfId="0" applyFont="1" applyFill="1" applyBorder="1" applyAlignment="1">
      <alignment vertical="center"/>
    </xf>
    <xf numFmtId="0" fontId="76" fillId="3" borderId="116" xfId="0" applyFont="1" applyFill="1" applyBorder="1" applyAlignment="1">
      <alignment horizontal="center" vertical="center"/>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3" xfId="0" applyFont="1" applyFill="1" applyBorder="1" applyAlignment="1">
      <alignment horizontal="center" vertical="center"/>
    </xf>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1" fillId="3" borderId="113" xfId="0" applyFont="1" applyFill="1" applyBorder="1" applyAlignment="1">
      <alignment horizontal="left" vertical="top"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84" fillId="0" borderId="111" xfId="0" applyFont="1" applyBorder="1" applyAlignment="1">
      <alignment horizontal="center" vertical="center" wrapText="1"/>
    </xf>
    <xf numFmtId="0" fontId="84" fillId="0" borderId="83" xfId="0" applyFont="1" applyBorder="1" applyAlignment="1">
      <alignment horizontal="center" vertical="center" wrapText="1"/>
    </xf>
    <xf numFmtId="0" fontId="85" fillId="0" borderId="81"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2" xfId="0" applyFont="1" applyBorder="1" applyAlignment="1">
      <alignment horizontal="center" vertical="center" wrapText="1"/>
    </xf>
    <xf numFmtId="0" fontId="84" fillId="0" borderId="12" xfId="0" applyFont="1" applyBorder="1" applyAlignment="1">
      <alignment horizontal="center" vertical="center" wrapText="1"/>
    </xf>
    <xf numFmtId="0" fontId="35" fillId="4" borderId="59" xfId="0" applyFont="1" applyFill="1" applyBorder="1" applyAlignment="1">
      <alignment vertical="center"/>
    </xf>
    <xf numFmtId="0" fontId="86" fillId="3" borderId="0" xfId="0" applyFont="1" applyFill="1"/>
    <xf numFmtId="0" fontId="86" fillId="0" borderId="0" xfId="0" applyFont="1"/>
    <xf numFmtId="0" fontId="35" fillId="3" borderId="0" xfId="0" applyFont="1" applyFill="1" applyAlignment="1">
      <alignment horizontal="center" vertical="center"/>
    </xf>
    <xf numFmtId="0" fontId="35" fillId="4" borderId="60" xfId="0" applyFont="1" applyFill="1" applyBorder="1" applyAlignment="1">
      <alignment vertical="center"/>
    </xf>
    <xf numFmtId="0" fontId="35" fillId="4" borderId="54" xfId="0" applyFont="1" applyFill="1" applyBorder="1" applyAlignment="1">
      <alignment horizontal="center" vertical="center"/>
    </xf>
    <xf numFmtId="0" fontId="35" fillId="4" borderId="69" xfId="0" applyFont="1" applyFill="1" applyBorder="1" applyAlignment="1">
      <alignment horizontal="center" vertical="center" textRotation="90" wrapText="1"/>
    </xf>
    <xf numFmtId="0" fontId="35" fillId="4" borderId="70" xfId="0" applyFont="1" applyFill="1" applyBorder="1" applyAlignment="1">
      <alignment horizontal="center" vertical="center" textRotation="90" wrapText="1"/>
    </xf>
    <xf numFmtId="0" fontId="35" fillId="4" borderId="71" xfId="0" applyFont="1" applyFill="1" applyBorder="1" applyAlignment="1">
      <alignment horizontal="center" vertical="center" wrapText="1"/>
    </xf>
    <xf numFmtId="0" fontId="35" fillId="4" borderId="39" xfId="0" applyFont="1" applyFill="1" applyBorder="1" applyAlignment="1">
      <alignment horizontal="center" vertical="center" textRotation="90" wrapText="1"/>
    </xf>
    <xf numFmtId="0" fontId="35" fillId="4" borderId="39" xfId="0" applyFont="1" applyFill="1" applyBorder="1" applyAlignment="1">
      <alignment horizontal="center" vertical="center" wrapText="1"/>
    </xf>
    <xf numFmtId="0" fontId="88" fillId="4" borderId="39" xfId="0" applyFont="1" applyFill="1" applyBorder="1" applyAlignment="1">
      <alignment horizontal="center" vertical="center" textRotation="90"/>
    </xf>
    <xf numFmtId="0" fontId="35" fillId="4" borderId="67" xfId="0" applyFont="1" applyFill="1" applyBorder="1" applyAlignment="1">
      <alignment horizontal="center" vertical="center" textRotation="90" wrapText="1"/>
    </xf>
    <xf numFmtId="0" fontId="35" fillId="4" borderId="5" xfId="0" applyFont="1" applyFill="1" applyBorder="1" applyAlignment="1">
      <alignment horizontal="center" vertical="center" textRotation="90" wrapText="1"/>
    </xf>
    <xf numFmtId="0" fontId="35" fillId="2" borderId="0" xfId="0" applyFont="1" applyFill="1" applyAlignment="1">
      <alignment horizontal="center" vertical="center"/>
    </xf>
    <xf numFmtId="3" fontId="13" fillId="0" borderId="124" xfId="0" applyNumberFormat="1" applyFont="1" applyBorder="1" applyAlignment="1">
      <alignment horizontal="justify" vertical="center" wrapText="1"/>
    </xf>
    <xf numFmtId="0" fontId="13" fillId="0" borderId="122" xfId="0" applyFont="1" applyBorder="1" applyAlignment="1">
      <alignment horizontal="justify" vertical="center" wrapText="1"/>
    </xf>
    <xf numFmtId="0" fontId="13" fillId="0" borderId="35" xfId="0" applyFont="1" applyBorder="1" applyAlignment="1">
      <alignment horizontal="center" vertical="center" wrapText="1"/>
    </xf>
    <xf numFmtId="2" fontId="13" fillId="0" borderId="35" xfId="3" applyNumberFormat="1" applyFont="1" applyBorder="1" applyAlignment="1">
      <alignment horizontal="center" vertical="center" wrapText="1"/>
    </xf>
    <xf numFmtId="0" fontId="89" fillId="3" borderId="0" xfId="0" applyFont="1" applyFill="1"/>
    <xf numFmtId="0" fontId="89" fillId="0" borderId="0" xfId="0" applyFont="1"/>
    <xf numFmtId="3" fontId="13" fillId="0" borderId="125" xfId="0" applyNumberFormat="1" applyFont="1" applyBorder="1" applyAlignment="1">
      <alignment horizontal="justify" vertical="center" wrapText="1"/>
    </xf>
    <xf numFmtId="0" fontId="13" fillId="0" borderId="31" xfId="0" applyFont="1" applyBorder="1" applyAlignment="1">
      <alignment horizontal="justify" vertical="center" wrapText="1"/>
    </xf>
    <xf numFmtId="0" fontId="13" fillId="0" borderId="6" xfId="0"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6" xfId="3" applyNumberFormat="1" applyFont="1" applyBorder="1" applyAlignment="1">
      <alignment horizontal="justify" vertical="center" wrapText="1"/>
    </xf>
    <xf numFmtId="3" fontId="13" fillId="0" borderId="127" xfId="0" applyNumberFormat="1" applyFont="1" applyBorder="1" applyAlignment="1">
      <alignment horizontal="justify" vertical="center" wrapText="1"/>
    </xf>
    <xf numFmtId="0" fontId="13" fillId="0" borderId="123" xfId="0" applyFont="1" applyBorder="1" applyAlignment="1">
      <alignment horizontal="justify" vertical="center" wrapText="1"/>
    </xf>
    <xf numFmtId="0" fontId="13" fillId="0" borderId="24" xfId="0" applyFont="1" applyBorder="1" applyAlignment="1">
      <alignment horizontal="center" vertical="center" wrapText="1"/>
    </xf>
    <xf numFmtId="2" fontId="13" fillId="0" borderId="24" xfId="3" applyNumberFormat="1" applyFont="1" applyBorder="1" applyAlignment="1">
      <alignment horizontal="center" vertical="center" wrapText="1"/>
    </xf>
    <xf numFmtId="2" fontId="13" fillId="0" borderId="24" xfId="3" applyNumberFormat="1" applyFont="1" applyBorder="1" applyAlignment="1">
      <alignment horizontal="justify" vertical="center" wrapText="1"/>
    </xf>
    <xf numFmtId="2" fontId="13" fillId="0" borderId="35" xfId="3" applyNumberFormat="1" applyFont="1" applyBorder="1" applyAlignment="1">
      <alignment horizontal="justify" vertical="center" wrapText="1"/>
    </xf>
    <xf numFmtId="0" fontId="13" fillId="0" borderId="6" xfId="0" applyFont="1" applyBorder="1" applyAlignment="1">
      <alignment horizontal="justify" vertical="center" wrapText="1"/>
    </xf>
    <xf numFmtId="0" fontId="23" fillId="0" borderId="59" xfId="0" applyFont="1" applyBorder="1" applyAlignment="1" applyProtection="1">
      <alignment horizontal="justify" vertical="center" wrapText="1"/>
      <protection locked="0"/>
    </xf>
    <xf numFmtId="0" fontId="13" fillId="0" borderId="110" xfId="0" applyFont="1" applyBorder="1" applyAlignment="1">
      <alignment horizontal="center" vertical="center" wrapText="1"/>
    </xf>
    <xf numFmtId="0" fontId="23" fillId="0" borderId="59" xfId="0" applyFont="1" applyBorder="1" applyAlignment="1" applyProtection="1">
      <alignment horizontal="left" vertical="top" wrapText="1"/>
      <protection locked="0"/>
    </xf>
    <xf numFmtId="0" fontId="13" fillId="0" borderId="23" xfId="0" applyFont="1" applyBorder="1" applyAlignment="1">
      <alignment horizontal="center" vertical="center" wrapText="1"/>
    </xf>
    <xf numFmtId="0" fontId="13" fillId="0" borderId="36" xfId="0" applyFont="1" applyBorder="1" applyAlignment="1">
      <alignment horizontal="justify" vertical="center" wrapText="1"/>
    </xf>
    <xf numFmtId="0" fontId="13" fillId="0" borderId="28" xfId="0" applyFont="1" applyBorder="1" applyAlignment="1">
      <alignment horizontal="center" vertical="center" wrapText="1"/>
    </xf>
    <xf numFmtId="3" fontId="13" fillId="0" borderId="126" xfId="0" applyNumberFormat="1" applyFont="1" applyBorder="1" applyAlignment="1">
      <alignment horizontal="justify" vertical="center" wrapText="1"/>
    </xf>
    <xf numFmtId="3" fontId="13" fillId="0" borderId="0" xfId="0" applyNumberFormat="1" applyFont="1" applyAlignment="1">
      <alignment horizontal="left"/>
    </xf>
    <xf numFmtId="2" fontId="13" fillId="0" borderId="0" xfId="3" applyNumberFormat="1" applyFont="1"/>
    <xf numFmtId="165" fontId="13" fillId="0" borderId="0" xfId="3" applyNumberFormat="1" applyFont="1" applyAlignment="1">
      <alignment horizontal="center"/>
    </xf>
    <xf numFmtId="165" fontId="13" fillId="0" borderId="0" xfId="3" applyNumberFormat="1" applyFont="1"/>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5" fillId="19"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protection locked="0"/>
    </xf>
    <xf numFmtId="0" fontId="74" fillId="0" borderId="113" xfId="0" applyFont="1" applyBorder="1" applyAlignment="1" applyProtection="1">
      <alignment horizontal="center" vertical="center"/>
      <protection locked="0"/>
    </xf>
    <xf numFmtId="0" fontId="74" fillId="20"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center" vertical="center" wrapText="1"/>
      <protection locked="0"/>
    </xf>
    <xf numFmtId="0" fontId="70"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left" vertical="center" wrapText="1"/>
      <protection locked="0"/>
    </xf>
    <xf numFmtId="0" fontId="74" fillId="0" borderId="116" xfId="0" applyFont="1" applyBorder="1" applyAlignment="1">
      <alignment horizontal="left" vertical="center" wrapText="1" readingOrder="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80" fillId="19" borderId="113" xfId="0" applyFont="1" applyFill="1" applyBorder="1" applyAlignment="1">
      <alignment horizontal="center"/>
    </xf>
    <xf numFmtId="0" fontId="78" fillId="0" borderId="0" xfId="0" applyFont="1" applyAlignment="1">
      <alignment horizontal="center" vertical="center" wrapText="1"/>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3" xfId="1" applyFont="1" applyFill="1" applyBorder="1" applyAlignment="1">
      <alignment horizontal="justify" vertical="center" wrapText="1"/>
    </xf>
    <xf numFmtId="0" fontId="53" fillId="3" borderId="101"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9" xfId="2" applyFont="1" applyFill="1" applyBorder="1" applyAlignment="1">
      <alignment horizontal="center" vertical="center" wrapText="1"/>
    </xf>
    <xf numFmtId="0" fontId="60" fillId="4" borderId="89" xfId="1" applyFont="1" applyFill="1" applyBorder="1" applyAlignment="1">
      <alignment horizontal="center" vertical="center"/>
    </xf>
    <xf numFmtId="0" fontId="60" fillId="4" borderId="103"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4" xfId="0" applyFont="1" applyFill="1" applyBorder="1" applyAlignment="1">
      <alignment vertical="center" wrapText="1"/>
    </xf>
    <xf numFmtId="0" fontId="59" fillId="3" borderId="17" xfId="0" applyFont="1" applyFill="1" applyBorder="1" applyAlignment="1">
      <alignment vertical="center" wrapText="1"/>
    </xf>
    <xf numFmtId="0" fontId="59" fillId="3" borderId="87" xfId="0" applyFont="1" applyFill="1" applyBorder="1" applyAlignment="1">
      <alignment vertical="center" wrapText="1"/>
    </xf>
    <xf numFmtId="0" fontId="59" fillId="3" borderId="88"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8"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8"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2"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9" fontId="51" fillId="0" borderId="35" xfId="4" applyFont="1" applyBorder="1" applyAlignment="1">
      <alignment horizontal="center" vertical="center" wrapText="1"/>
    </xf>
    <xf numFmtId="9" fontId="51" fillId="0" borderId="6" xfId="4" applyFont="1" applyBorder="1" applyAlignment="1">
      <alignment horizontal="center" vertical="center" wrapText="1"/>
    </xf>
    <xf numFmtId="9" fontId="51" fillId="0" borderId="24" xfId="4"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50" fillId="0" borderId="35" xfId="0" applyFont="1" applyBorder="1" applyAlignment="1">
      <alignment horizontal="center" vertical="center" wrapText="1"/>
    </xf>
    <xf numFmtId="0" fontId="50" fillId="0" borderId="6" xfId="0" applyFont="1" applyBorder="1" applyAlignment="1">
      <alignment horizontal="center" vertical="center" wrapText="1"/>
    </xf>
    <xf numFmtId="0" fontId="50"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9" fillId="10" borderId="80"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83"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108" xfId="0" applyFont="1" applyFill="1" applyBorder="1" applyAlignment="1" applyProtection="1">
      <alignment horizontal="center" vertical="center" wrapText="1"/>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94" xfId="0" applyFont="1" applyBorder="1" applyAlignment="1">
      <alignment horizontal="center" vertical="center" wrapText="1"/>
    </xf>
    <xf numFmtId="0" fontId="13" fillId="0" borderId="95" xfId="0" applyFont="1" applyBorder="1" applyAlignment="1">
      <alignment horizontal="center" vertical="center" wrapText="1"/>
    </xf>
    <xf numFmtId="0" fontId="13" fillId="0" borderId="120"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121" xfId="0" applyFont="1" applyBorder="1" applyAlignment="1">
      <alignment horizontal="center" vertical="center" wrapText="1"/>
    </xf>
    <xf numFmtId="2" fontId="13" fillId="0" borderId="35"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0" fontId="35" fillId="4" borderId="61" xfId="0" applyFont="1" applyFill="1" applyBorder="1" applyAlignment="1">
      <alignment horizontal="center" vertical="center"/>
    </xf>
    <xf numFmtId="0" fontId="35" fillId="4" borderId="62" xfId="0" applyFont="1" applyFill="1" applyBorder="1" applyAlignment="1">
      <alignment horizontal="center" vertical="center"/>
    </xf>
    <xf numFmtId="0" fontId="35" fillId="4" borderId="63" xfId="0" applyFont="1" applyFill="1" applyBorder="1" applyAlignment="1">
      <alignment horizontal="center" vertical="center"/>
    </xf>
    <xf numFmtId="0" fontId="35" fillId="4" borderId="0" xfId="0" applyFont="1" applyFill="1" applyAlignment="1">
      <alignment horizontal="center" vertical="center"/>
    </xf>
    <xf numFmtId="0" fontId="35" fillId="3" borderId="58" xfId="0" applyFont="1" applyFill="1" applyBorder="1" applyAlignment="1">
      <alignment horizontal="center" vertical="center"/>
    </xf>
    <xf numFmtId="0" fontId="35" fillId="3" borderId="56" xfId="0" applyFont="1" applyFill="1" applyBorder="1" applyAlignment="1">
      <alignment horizontal="center" vertical="center"/>
    </xf>
    <xf numFmtId="0" fontId="35" fillId="3" borderId="55" xfId="0" applyFont="1" applyFill="1" applyBorder="1" applyAlignment="1">
      <alignment horizontal="center" vertical="center"/>
    </xf>
    <xf numFmtId="0" fontId="35" fillId="3" borderId="64" xfId="0" applyFont="1" applyFill="1" applyBorder="1" applyAlignment="1">
      <alignment horizontal="center" vertical="center"/>
    </xf>
    <xf numFmtId="0" fontId="35" fillId="3" borderId="0" xfId="0" applyFont="1" applyFill="1" applyAlignment="1">
      <alignment horizontal="center" vertical="center"/>
    </xf>
    <xf numFmtId="0" fontId="35" fillId="3" borderId="65" xfId="0" applyFont="1" applyFill="1" applyBorder="1" applyAlignment="1">
      <alignment horizontal="center" vertical="center"/>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3" xfId="0" applyFont="1" applyFill="1" applyBorder="1" applyAlignment="1">
      <alignment horizontal="center" vertical="center"/>
    </xf>
    <xf numFmtId="0" fontId="35" fillId="4" borderId="54" xfId="0" applyFont="1" applyFill="1" applyBorder="1" applyAlignment="1">
      <alignment horizontal="center" vertical="center"/>
    </xf>
    <xf numFmtId="0" fontId="35" fillId="4" borderId="38" xfId="0" applyFont="1" applyFill="1" applyBorder="1" applyAlignment="1">
      <alignment horizontal="center" vertical="center" textRotation="1"/>
    </xf>
    <xf numFmtId="0" fontId="35" fillId="4" borderId="39" xfId="0" applyFont="1" applyFill="1" applyBorder="1" applyAlignment="1">
      <alignment horizontal="center" vertical="center" textRotation="1"/>
    </xf>
    <xf numFmtId="0" fontId="35" fillId="4" borderId="38" xfId="0" applyFont="1" applyFill="1" applyBorder="1" applyAlignment="1">
      <alignment horizontal="center" vertical="center"/>
    </xf>
    <xf numFmtId="0" fontId="35" fillId="4" borderId="39" xfId="0" applyFont="1" applyFill="1" applyBorder="1" applyAlignment="1">
      <alignment horizontal="center" vertical="center"/>
    </xf>
    <xf numFmtId="3" fontId="35" fillId="4" borderId="38" xfId="0" applyNumberFormat="1" applyFont="1" applyFill="1" applyBorder="1" applyAlignment="1">
      <alignment horizontal="center" vertical="center"/>
    </xf>
    <xf numFmtId="3" fontId="35" fillId="4" borderId="39" xfId="0" applyNumberFormat="1" applyFont="1" applyFill="1" applyBorder="1" applyAlignment="1">
      <alignment horizontal="center" vertical="center"/>
    </xf>
    <xf numFmtId="0" fontId="35" fillId="4" borderId="38" xfId="0" applyFont="1" applyFill="1" applyBorder="1" applyAlignment="1">
      <alignment horizontal="center" vertical="center" textRotation="90" wrapText="1"/>
    </xf>
    <xf numFmtId="0" fontId="35" fillId="4" borderId="39" xfId="0" applyFont="1" applyFill="1" applyBorder="1" applyAlignment="1">
      <alignment horizontal="center" vertical="center" textRotation="90" wrapText="1"/>
    </xf>
    <xf numFmtId="0" fontId="35" fillId="4" borderId="38" xfId="0" applyFont="1" applyFill="1" applyBorder="1" applyAlignment="1">
      <alignment horizontal="center" vertical="center" wrapText="1"/>
    </xf>
    <xf numFmtId="0" fontId="35" fillId="4" borderId="39" xfId="0" applyFont="1" applyFill="1" applyBorder="1" applyAlignment="1">
      <alignment horizontal="center" vertical="center" wrapText="1"/>
    </xf>
    <xf numFmtId="0" fontId="35" fillId="4" borderId="40" xfId="0" applyFont="1" applyFill="1" applyBorder="1" applyAlignment="1">
      <alignment horizontal="center" vertical="center" wrapText="1"/>
    </xf>
    <xf numFmtId="0" fontId="35" fillId="4" borderId="50" xfId="0" applyFont="1" applyFill="1" applyBorder="1" applyAlignment="1">
      <alignment horizontal="center" vertical="center" wrapText="1"/>
    </xf>
    <xf numFmtId="0" fontId="35" fillId="4" borderId="41" xfId="0" applyFont="1" applyFill="1" applyBorder="1" applyAlignment="1">
      <alignment horizontal="center" vertical="center" wrapText="1"/>
    </xf>
    <xf numFmtId="0" fontId="35" fillId="4" borderId="6" xfId="0" applyFont="1" applyFill="1" applyBorder="1" applyAlignment="1">
      <alignment horizontal="left" vertical="center"/>
    </xf>
    <xf numFmtId="0" fontId="87" fillId="3" borderId="6" xfId="0" applyFont="1" applyFill="1" applyBorder="1" applyAlignment="1" applyProtection="1">
      <alignment horizontal="justify" vertical="center"/>
      <protection locked="0"/>
    </xf>
    <xf numFmtId="0" fontId="87" fillId="3" borderId="6" xfId="0" applyFont="1" applyFill="1" applyBorder="1" applyAlignment="1" applyProtection="1">
      <alignment horizontal="justify" vertical="center" wrapText="1"/>
      <protection locked="0"/>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27"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38" xfId="0" applyFont="1" applyFill="1" applyBorder="1" applyAlignment="1">
      <alignment horizontal="center" vertical="center" textRotation="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7" fillId="0" borderId="34" xfId="0" applyFont="1" applyBorder="1" applyAlignment="1">
      <alignment horizontal="left" vertical="top" wrapText="1"/>
    </xf>
    <xf numFmtId="0" fontId="47" fillId="0" borderId="0" xfId="0" applyFont="1" applyAlignment="1">
      <alignment horizontal="left" vertical="top" wrapText="1"/>
    </xf>
    <xf numFmtId="0" fontId="47" fillId="0" borderId="75" xfId="0" applyFont="1" applyBorder="1" applyAlignment="1">
      <alignment horizontal="left" vertical="top" wrapText="1"/>
    </xf>
    <xf numFmtId="0" fontId="47" fillId="0" borderId="34" xfId="0" applyFont="1" applyBorder="1" applyAlignment="1">
      <alignment horizontal="left" vertical="center" wrapText="1"/>
    </xf>
    <xf numFmtId="0" fontId="47" fillId="0" borderId="0" xfId="0" applyFont="1" applyAlignment="1">
      <alignment horizontal="left" vertical="center" wrapText="1"/>
    </xf>
    <xf numFmtId="0" fontId="47" fillId="0" borderId="75" xfId="0" applyFont="1" applyBorder="1" applyAlignment="1">
      <alignment horizontal="left" vertical="center" wrapText="1"/>
    </xf>
    <xf numFmtId="0" fontId="47" fillId="0" borderId="6" xfId="0" applyFont="1" applyBorder="1" applyAlignment="1">
      <alignment horizontal="left" vertical="center" wrapText="1"/>
    </xf>
    <xf numFmtId="0" fontId="43" fillId="6" borderId="0" xfId="0" applyFont="1" applyFill="1" applyAlignment="1">
      <alignment horizontal="center" vertical="center" wrapText="1" readingOrder="1"/>
    </xf>
    <xf numFmtId="0" fontId="43" fillId="6" borderId="6" xfId="0" applyFont="1" applyFill="1" applyBorder="1" applyAlignment="1">
      <alignment horizontal="center" vertical="center" wrapText="1" readingOrder="1"/>
    </xf>
    <xf numFmtId="0" fontId="41" fillId="0" borderId="72" xfId="0" applyFont="1" applyBorder="1" applyAlignment="1">
      <alignment horizontal="center" vertical="center"/>
    </xf>
    <xf numFmtId="0" fontId="41"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8"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4" fontId="13" fillId="0" borderId="35" xfId="0" applyNumberFormat="1" applyFont="1" applyBorder="1" applyAlignment="1">
      <alignment horizontal="center" vertical="center"/>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1" fontId="34"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4</xdr:row>
      <xdr:rowOff>314757</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topLeftCell="A15" zoomScale="90" zoomScaleNormal="90" workbookViewId="0">
      <selection activeCell="B16" sqref="B16:I16"/>
    </sheetView>
  </sheetViews>
  <sheetFormatPr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293"/>
      <c r="B1" s="293"/>
      <c r="C1" s="293"/>
      <c r="D1" s="293"/>
      <c r="E1" s="293"/>
      <c r="F1" s="293"/>
    </row>
    <row r="5" spans="1:9">
      <c r="D5" s="15"/>
      <c r="E5" s="15"/>
      <c r="F5" s="15"/>
      <c r="G5" s="15"/>
      <c r="H5" s="15"/>
    </row>
    <row r="6" spans="1:9">
      <c r="D6" s="15"/>
      <c r="E6" s="15"/>
      <c r="F6" s="15"/>
      <c r="G6" s="15"/>
      <c r="H6" s="15"/>
    </row>
    <row r="7" spans="1:9" ht="33.75">
      <c r="A7" s="294" t="s">
        <v>0</v>
      </c>
      <c r="B7" s="294"/>
      <c r="C7" s="294"/>
      <c r="D7" s="294"/>
      <c r="E7" s="294"/>
      <c r="F7" s="294"/>
      <c r="G7" s="294"/>
      <c r="H7" s="294"/>
      <c r="I7" s="294"/>
    </row>
    <row r="9" spans="1:9" s="7" customFormat="1" ht="81.75" customHeight="1">
      <c r="A9" s="8" t="s">
        <v>1</v>
      </c>
      <c r="B9" s="295" t="s">
        <v>2</v>
      </c>
      <c r="C9" s="295"/>
      <c r="D9" s="295"/>
      <c r="E9" s="295"/>
      <c r="F9" s="295"/>
      <c r="G9" s="295"/>
      <c r="H9" s="295"/>
      <c r="I9" s="295"/>
    </row>
    <row r="10" spans="1:9" s="7" customFormat="1" ht="16.899999999999999" customHeight="1">
      <c r="A10" s="13"/>
      <c r="B10" s="14"/>
      <c r="C10" s="14"/>
      <c r="D10" s="13"/>
      <c r="E10" s="12"/>
    </row>
    <row r="11" spans="1:9" s="7" customFormat="1" ht="84" customHeight="1">
      <c r="A11" s="8" t="s">
        <v>3</v>
      </c>
      <c r="B11" s="9" t="s">
        <v>4</v>
      </c>
      <c r="C11" s="292" t="s">
        <v>5</v>
      </c>
      <c r="D11" s="292"/>
      <c r="E11" s="292"/>
      <c r="F11" s="292"/>
      <c r="G11" s="292"/>
      <c r="H11" s="292"/>
      <c r="I11" s="292"/>
    </row>
    <row r="12" spans="1:9" ht="32.25" customHeight="1">
      <c r="A12" s="11"/>
    </row>
    <row r="13" spans="1:9" ht="32.25" customHeight="1">
      <c r="A13" s="10" t="s">
        <v>6</v>
      </c>
      <c r="B13" s="291"/>
      <c r="C13" s="291"/>
      <c r="D13" s="291"/>
      <c r="E13" s="291"/>
      <c r="F13" s="291"/>
      <c r="G13" s="291"/>
      <c r="H13" s="291"/>
      <c r="I13" s="291"/>
    </row>
    <row r="14" spans="1:9" s="7" customFormat="1" ht="69" customHeight="1">
      <c r="A14" s="10" t="s">
        <v>7</v>
      </c>
      <c r="B14" s="292"/>
      <c r="C14" s="292"/>
      <c r="D14" s="292"/>
      <c r="E14" s="292"/>
      <c r="F14" s="292"/>
      <c r="G14" s="292"/>
      <c r="H14" s="292"/>
      <c r="I14" s="292"/>
    </row>
    <row r="15" spans="1:9" s="7" customFormat="1" ht="54" customHeight="1">
      <c r="A15" s="10" t="s">
        <v>8</v>
      </c>
      <c r="B15" s="292" t="s">
        <v>9</v>
      </c>
      <c r="C15" s="292"/>
      <c r="D15" s="292"/>
      <c r="E15" s="292"/>
      <c r="F15" s="292"/>
      <c r="G15" s="292"/>
      <c r="H15" s="292"/>
      <c r="I15" s="292"/>
    </row>
    <row r="16" spans="1:9" s="7" customFormat="1" ht="54" customHeight="1">
      <c r="A16" s="8" t="s">
        <v>10</v>
      </c>
      <c r="B16" s="292"/>
      <c r="C16" s="292"/>
      <c r="D16" s="292"/>
      <c r="E16" s="292"/>
      <c r="F16" s="292"/>
      <c r="G16" s="292"/>
      <c r="H16" s="292"/>
      <c r="I16" s="292"/>
    </row>
    <row r="18" spans="1:9" s="7" customFormat="1" ht="54.75" customHeight="1">
      <c r="A18" s="8" t="s">
        <v>11</v>
      </c>
      <c r="B18" s="290">
        <v>44708</v>
      </c>
      <c r="C18" s="290"/>
      <c r="D18" s="290"/>
      <c r="E18" s="290"/>
      <c r="F18" s="290"/>
      <c r="G18" s="290"/>
      <c r="H18" s="290"/>
      <c r="I18" s="290"/>
    </row>
    <row r="21" spans="1:9">
      <c r="B21" s="240" t="s">
        <v>12</v>
      </c>
      <c r="C21" s="241" t="s">
        <v>13</v>
      </c>
      <c r="D21" s="241" t="s">
        <v>14</v>
      </c>
      <c r="E21" s="241" t="s">
        <v>15</v>
      </c>
    </row>
    <row r="22" spans="1:9">
      <c r="B22" s="242" t="s">
        <v>16</v>
      </c>
      <c r="C22" s="243" t="s">
        <v>17</v>
      </c>
      <c r="D22" s="243" t="s">
        <v>18</v>
      </c>
      <c r="E22" s="243" t="s">
        <v>19</v>
      </c>
    </row>
    <row r="23" spans="1:9">
      <c r="B23" s="244" t="s">
        <v>20</v>
      </c>
      <c r="C23" s="245" t="s">
        <v>11</v>
      </c>
      <c r="D23" s="245" t="s">
        <v>11</v>
      </c>
      <c r="E23" s="245" t="s">
        <v>11</v>
      </c>
    </row>
    <row r="24" spans="1:9">
      <c r="B24" s="242">
        <v>1</v>
      </c>
      <c r="C24" s="243" t="s">
        <v>21</v>
      </c>
      <c r="D24" s="243" t="s">
        <v>22</v>
      </c>
      <c r="E24" s="243"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defaultColWidth="11.42578125" defaultRowHeight="15"/>
  <sheetData>
    <row r="2" spans="2:10" ht="18.75">
      <c r="B2" s="296" t="s">
        <v>24</v>
      </c>
      <c r="C2" s="296"/>
      <c r="D2" s="296"/>
      <c r="E2" s="296"/>
      <c r="F2" s="296"/>
      <c r="G2" s="296"/>
      <c r="H2" s="296"/>
      <c r="I2" s="296"/>
      <c r="J2" s="296"/>
    </row>
    <row r="3" spans="2:10" ht="15.75" thickBot="1"/>
    <row r="4" spans="2:10">
      <c r="B4" s="297" t="s">
        <v>25</v>
      </c>
      <c r="C4" s="298"/>
      <c r="D4" s="298"/>
      <c r="E4" s="298"/>
      <c r="F4" s="298"/>
      <c r="G4" s="298"/>
      <c r="H4" s="298"/>
      <c r="I4" s="298"/>
      <c r="J4" s="299"/>
    </row>
    <row r="5" spans="2:10">
      <c r="B5" s="300"/>
      <c r="C5" s="301"/>
      <c r="D5" s="301"/>
      <c r="E5" s="301"/>
      <c r="F5" s="301"/>
      <c r="G5" s="301"/>
      <c r="H5" s="301"/>
      <c r="I5" s="301"/>
      <c r="J5" s="302"/>
    </row>
    <row r="6" spans="2:10">
      <c r="B6" s="300"/>
      <c r="C6" s="301"/>
      <c r="D6" s="301"/>
      <c r="E6" s="301"/>
      <c r="F6" s="301"/>
      <c r="G6" s="301"/>
      <c r="H6" s="301"/>
      <c r="I6" s="301"/>
      <c r="J6" s="302"/>
    </row>
    <row r="7" spans="2:10" ht="15.75" thickBot="1">
      <c r="B7" s="303"/>
      <c r="C7" s="304"/>
      <c r="D7" s="304"/>
      <c r="E7" s="304"/>
      <c r="F7" s="304"/>
      <c r="G7" s="304"/>
      <c r="H7" s="304"/>
      <c r="I7" s="304"/>
      <c r="J7" s="305"/>
    </row>
    <row r="9" spans="2:10">
      <c r="B9" s="306" t="s">
        <v>26</v>
      </c>
      <c r="C9" s="307"/>
      <c r="D9" s="307"/>
      <c r="E9" s="307"/>
      <c r="F9" s="307"/>
      <c r="G9" s="307"/>
      <c r="H9" s="307"/>
      <c r="I9" s="307"/>
      <c r="J9" s="308"/>
    </row>
    <row r="10" spans="2:10">
      <c r="B10" s="309"/>
      <c r="C10" s="301"/>
      <c r="D10" s="301"/>
      <c r="E10" s="301"/>
      <c r="F10" s="301"/>
      <c r="G10" s="301"/>
      <c r="H10" s="301"/>
      <c r="I10" s="301"/>
      <c r="J10" s="310"/>
    </row>
    <row r="11" spans="2:10">
      <c r="B11" s="309"/>
      <c r="C11" s="301"/>
      <c r="D11" s="301"/>
      <c r="E11" s="301"/>
      <c r="F11" s="301"/>
      <c r="G11" s="301"/>
      <c r="H11" s="301"/>
      <c r="I11" s="301"/>
      <c r="J11" s="310"/>
    </row>
    <row r="12" spans="2:10">
      <c r="B12" s="309"/>
      <c r="C12" s="301"/>
      <c r="D12" s="301"/>
      <c r="E12" s="301"/>
      <c r="F12" s="301"/>
      <c r="G12" s="301"/>
      <c r="H12" s="301"/>
      <c r="I12" s="301"/>
      <c r="J12" s="310"/>
    </row>
    <row r="13" spans="2:10">
      <c r="B13" s="309"/>
      <c r="C13" s="301"/>
      <c r="D13" s="301"/>
      <c r="E13" s="301"/>
      <c r="F13" s="301"/>
      <c r="G13" s="301"/>
      <c r="H13" s="301"/>
      <c r="I13" s="301"/>
      <c r="J13" s="310"/>
    </row>
    <row r="14" spans="2:10">
      <c r="B14" s="309"/>
      <c r="C14" s="301"/>
      <c r="D14" s="301"/>
      <c r="E14" s="301"/>
      <c r="F14" s="301"/>
      <c r="G14" s="301"/>
      <c r="H14" s="301"/>
      <c r="I14" s="301"/>
      <c r="J14" s="310"/>
    </row>
    <row r="15" spans="2:10">
      <c r="B15" s="311"/>
      <c r="C15" s="312"/>
      <c r="D15" s="312"/>
      <c r="E15" s="312"/>
      <c r="F15" s="312"/>
      <c r="G15" s="312"/>
      <c r="H15" s="312"/>
      <c r="I15" s="312"/>
      <c r="J15" s="313"/>
    </row>
    <row r="17" spans="2:10">
      <c r="B17" s="306" t="s">
        <v>27</v>
      </c>
      <c r="C17" s="307"/>
      <c r="D17" s="307"/>
      <c r="E17" s="307"/>
      <c r="F17" s="307"/>
      <c r="G17" s="307"/>
      <c r="H17" s="307"/>
      <c r="I17" s="307"/>
      <c r="J17" s="308"/>
    </row>
    <row r="18" spans="2:10">
      <c r="B18" s="309"/>
      <c r="C18" s="301"/>
      <c r="D18" s="301"/>
      <c r="E18" s="301"/>
      <c r="F18" s="301"/>
      <c r="G18" s="301"/>
      <c r="H18" s="301"/>
      <c r="I18" s="301"/>
      <c r="J18" s="310"/>
    </row>
    <row r="19" spans="2:10">
      <c r="B19" s="309"/>
      <c r="C19" s="301"/>
      <c r="D19" s="301"/>
      <c r="E19" s="301"/>
      <c r="F19" s="301"/>
      <c r="G19" s="301"/>
      <c r="H19" s="301"/>
      <c r="I19" s="301"/>
      <c r="J19" s="310"/>
    </row>
    <row r="20" spans="2:10">
      <c r="B20" s="311"/>
      <c r="C20" s="312"/>
      <c r="D20" s="312"/>
      <c r="E20" s="312"/>
      <c r="F20" s="312"/>
      <c r="G20" s="312"/>
      <c r="H20" s="312"/>
      <c r="I20" s="312"/>
      <c r="J20" s="313"/>
    </row>
    <row r="22" spans="2:10">
      <c r="B22" s="306" t="s">
        <v>28</v>
      </c>
      <c r="C22" s="307"/>
      <c r="D22" s="307"/>
      <c r="E22" s="307"/>
      <c r="F22" s="307"/>
      <c r="G22" s="307"/>
      <c r="H22" s="307"/>
      <c r="I22" s="307"/>
      <c r="J22" s="308"/>
    </row>
    <row r="23" spans="2:10">
      <c r="B23" s="309"/>
      <c r="C23" s="301"/>
      <c r="D23" s="301"/>
      <c r="E23" s="301"/>
      <c r="F23" s="301"/>
      <c r="G23" s="301"/>
      <c r="H23" s="301"/>
      <c r="I23" s="301"/>
      <c r="J23" s="310"/>
    </row>
    <row r="24" spans="2:10">
      <c r="B24" s="309"/>
      <c r="C24" s="301"/>
      <c r="D24" s="301"/>
      <c r="E24" s="301"/>
      <c r="F24" s="301"/>
      <c r="G24" s="301"/>
      <c r="H24" s="301"/>
      <c r="I24" s="301"/>
      <c r="J24" s="310"/>
    </row>
    <row r="25" spans="2:10">
      <c r="B25" s="309"/>
      <c r="C25" s="301"/>
      <c r="D25" s="301"/>
      <c r="E25" s="301"/>
      <c r="F25" s="301"/>
      <c r="G25" s="301"/>
      <c r="H25" s="301"/>
      <c r="I25" s="301"/>
      <c r="J25" s="310"/>
    </row>
    <row r="26" spans="2:10">
      <c r="B26" s="309"/>
      <c r="C26" s="301"/>
      <c r="D26" s="301"/>
      <c r="E26" s="301"/>
      <c r="F26" s="301"/>
      <c r="G26" s="301"/>
      <c r="H26" s="301"/>
      <c r="I26" s="301"/>
      <c r="J26" s="310"/>
    </row>
    <row r="27" spans="2:10">
      <c r="B27" s="309"/>
      <c r="C27" s="301"/>
      <c r="D27" s="301"/>
      <c r="E27" s="301"/>
      <c r="F27" s="301"/>
      <c r="G27" s="301"/>
      <c r="H27" s="301"/>
      <c r="I27" s="301"/>
      <c r="J27" s="310"/>
    </row>
    <row r="28" spans="2:10">
      <c r="B28" s="309"/>
      <c r="C28" s="301"/>
      <c r="D28" s="301"/>
      <c r="E28" s="301"/>
      <c r="F28" s="301"/>
      <c r="G28" s="301"/>
      <c r="H28" s="301"/>
      <c r="I28" s="301"/>
      <c r="J28" s="310"/>
    </row>
    <row r="29" spans="2:10">
      <c r="B29" s="309"/>
      <c r="C29" s="301"/>
      <c r="D29" s="301"/>
      <c r="E29" s="301"/>
      <c r="F29" s="301"/>
      <c r="G29" s="301"/>
      <c r="H29" s="301"/>
      <c r="I29" s="301"/>
      <c r="J29" s="310"/>
    </row>
    <row r="30" spans="2:10">
      <c r="B30" s="311"/>
      <c r="C30" s="312"/>
      <c r="D30" s="312"/>
      <c r="E30" s="312"/>
      <c r="F30" s="312"/>
      <c r="G30" s="312"/>
      <c r="H30" s="312"/>
      <c r="I30" s="312"/>
      <c r="J30" s="31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55" zoomScaleNormal="55" workbookViewId="0">
      <selection sqref="A1:XFD1048576"/>
    </sheetView>
  </sheetViews>
  <sheetFormatPr defaultColWidth="10.42578125" defaultRowHeight="14.25"/>
  <cols>
    <col min="1" max="1" width="53.28515625" style="220" customWidth="1"/>
    <col min="2" max="2" width="15.42578125" style="221" customWidth="1"/>
    <col min="3" max="3" width="72.140625" style="188" customWidth="1"/>
    <col min="4" max="4" width="24.140625" style="221" customWidth="1"/>
    <col min="5" max="5" width="55.85546875" style="188" customWidth="1"/>
    <col min="6" max="6" width="4.7109375" style="188" customWidth="1"/>
    <col min="7" max="16384" width="10.42578125" style="188"/>
  </cols>
  <sheetData>
    <row r="1" spans="1:8" ht="80.099999999999994" customHeight="1">
      <c r="A1" s="186"/>
      <c r="B1" s="316" t="s">
        <v>29</v>
      </c>
      <c r="C1" s="316"/>
      <c r="D1" s="316"/>
      <c r="E1" s="186"/>
      <c r="F1" s="187"/>
      <c r="G1" s="187"/>
      <c r="H1" s="187"/>
    </row>
    <row r="2" spans="1:8" ht="54.75" customHeight="1">
      <c r="A2" s="189" t="s">
        <v>30</v>
      </c>
      <c r="B2" s="317" t="s">
        <v>31</v>
      </c>
      <c r="C2" s="318"/>
      <c r="D2" s="190" t="s">
        <v>32</v>
      </c>
      <c r="E2" s="191" t="s">
        <v>5</v>
      </c>
    </row>
    <row r="3" spans="1:8" ht="16.7" customHeight="1">
      <c r="A3" s="192"/>
      <c r="B3" s="193"/>
      <c r="C3" s="193"/>
      <c r="D3" s="194"/>
      <c r="E3" s="193"/>
    </row>
    <row r="4" spans="1:8" ht="54.75" customHeight="1">
      <c r="A4" s="189" t="s">
        <v>33</v>
      </c>
      <c r="B4" s="319"/>
      <c r="C4" s="320"/>
      <c r="D4" s="320"/>
      <c r="E4" s="320"/>
    </row>
    <row r="5" spans="1:8" ht="13.35" customHeight="1">
      <c r="A5" s="195"/>
      <c r="B5" s="196"/>
      <c r="D5" s="194"/>
      <c r="E5" s="194"/>
    </row>
    <row r="6" spans="1:8" ht="21" customHeight="1">
      <c r="A6" s="321" t="s">
        <v>34</v>
      </c>
      <c r="B6" s="322" t="s">
        <v>35</v>
      </c>
      <c r="C6" s="322"/>
      <c r="D6" s="322" t="s">
        <v>36</v>
      </c>
      <c r="E6" s="322"/>
    </row>
    <row r="7" spans="1:8" ht="115.5" customHeight="1">
      <c r="A7" s="321"/>
      <c r="B7" s="323" t="s">
        <v>37</v>
      </c>
      <c r="C7" s="324"/>
      <c r="D7" s="325" t="s">
        <v>38</v>
      </c>
      <c r="E7" s="325"/>
    </row>
    <row r="8" spans="1:8" ht="21" customHeight="1">
      <c r="A8" s="195"/>
      <c r="B8" s="196"/>
      <c r="D8" s="194"/>
      <c r="E8" s="194"/>
    </row>
    <row r="9" spans="1:8" ht="20.100000000000001" customHeight="1">
      <c r="A9" s="314" t="s">
        <v>39</v>
      </c>
      <c r="B9" s="314"/>
      <c r="C9" s="314"/>
      <c r="D9" s="314"/>
      <c r="E9" s="314"/>
    </row>
    <row r="10" spans="1:8" ht="20.100000000000001" customHeight="1">
      <c r="A10" s="197" t="s">
        <v>40</v>
      </c>
      <c r="B10" s="197" t="s">
        <v>41</v>
      </c>
      <c r="C10" s="197" t="s">
        <v>42</v>
      </c>
      <c r="D10" s="197" t="s">
        <v>43</v>
      </c>
      <c r="E10" s="197" t="s">
        <v>44</v>
      </c>
    </row>
    <row r="11" spans="1:8" s="201" customFormat="1" ht="118.5" customHeight="1">
      <c r="A11" s="315" t="s">
        <v>45</v>
      </c>
      <c r="B11" s="198">
        <v>1</v>
      </c>
      <c r="C11" s="199" t="s">
        <v>46</v>
      </c>
      <c r="D11" s="200">
        <v>1</v>
      </c>
      <c r="E11" s="199" t="s">
        <v>47</v>
      </c>
    </row>
    <row r="12" spans="1:8" s="201" customFormat="1" ht="113.25" customHeight="1">
      <c r="A12" s="315"/>
      <c r="B12" s="198">
        <v>2</v>
      </c>
      <c r="C12" s="199" t="s">
        <v>48</v>
      </c>
      <c r="D12" s="200"/>
      <c r="E12" s="199"/>
    </row>
    <row r="13" spans="1:8" ht="80.099999999999994" customHeight="1">
      <c r="A13" s="326" t="s">
        <v>49</v>
      </c>
      <c r="B13" s="202">
        <v>3</v>
      </c>
      <c r="C13" s="203" t="s">
        <v>50</v>
      </c>
      <c r="D13" s="202">
        <v>2</v>
      </c>
      <c r="E13" s="203" t="s">
        <v>51</v>
      </c>
    </row>
    <row r="14" spans="1:8" ht="80.099999999999994" customHeight="1">
      <c r="A14" s="326"/>
      <c r="B14" s="202">
        <v>4</v>
      </c>
      <c r="C14" s="203" t="s">
        <v>52</v>
      </c>
      <c r="D14" s="202"/>
      <c r="E14" s="203"/>
    </row>
    <row r="15" spans="1:8" ht="80.099999999999994" customHeight="1">
      <c r="A15" s="326"/>
      <c r="B15" s="202">
        <v>5</v>
      </c>
      <c r="C15" s="203" t="s">
        <v>53</v>
      </c>
      <c r="D15" s="202"/>
      <c r="E15" s="203"/>
    </row>
    <row r="16" spans="1:8" ht="80.099999999999994" customHeight="1">
      <c r="A16" s="327" t="s">
        <v>54</v>
      </c>
      <c r="B16" s="202">
        <v>6</v>
      </c>
      <c r="C16" s="203" t="s">
        <v>55</v>
      </c>
      <c r="D16" s="202">
        <v>3</v>
      </c>
      <c r="E16" s="199" t="s">
        <v>56</v>
      </c>
    </row>
    <row r="17" spans="1:10" ht="80.099999999999994" customHeight="1">
      <c r="A17" s="327"/>
      <c r="B17" s="202">
        <v>7</v>
      </c>
      <c r="C17" s="203" t="s">
        <v>57</v>
      </c>
      <c r="D17" s="202">
        <v>4</v>
      </c>
      <c r="E17" s="199" t="s">
        <v>58</v>
      </c>
    </row>
    <row r="18" spans="1:10" ht="80.099999999999994" customHeight="1">
      <c r="A18" s="327"/>
      <c r="B18" s="202">
        <v>8</v>
      </c>
      <c r="C18" s="203" t="s">
        <v>59</v>
      </c>
      <c r="D18" s="202"/>
      <c r="E18" s="204"/>
    </row>
    <row r="19" spans="1:10" ht="80.099999999999994" customHeight="1">
      <c r="A19" s="327"/>
      <c r="B19" s="202">
        <v>9</v>
      </c>
      <c r="C19" s="203" t="s">
        <v>60</v>
      </c>
      <c r="D19" s="202"/>
      <c r="E19" s="203"/>
    </row>
    <row r="20" spans="1:10" ht="80.099999999999994" customHeight="1">
      <c r="A20" s="327"/>
      <c r="B20" s="202">
        <v>10</v>
      </c>
      <c r="C20" s="203" t="s">
        <v>61</v>
      </c>
      <c r="D20" s="202"/>
      <c r="E20" s="199"/>
      <c r="J20" s="205"/>
    </row>
    <row r="21" spans="1:10" ht="80.099999999999994" customHeight="1">
      <c r="A21" s="327"/>
      <c r="B21" s="202">
        <v>11</v>
      </c>
      <c r="C21" s="203" t="s">
        <v>62</v>
      </c>
      <c r="D21" s="202"/>
      <c r="E21" s="203"/>
      <c r="J21" s="205"/>
    </row>
    <row r="22" spans="1:10" ht="80.099999999999994" customHeight="1">
      <c r="A22" s="327"/>
      <c r="B22" s="202">
        <v>12</v>
      </c>
      <c r="C22" s="203" t="s">
        <v>63</v>
      </c>
      <c r="D22" s="202"/>
      <c r="E22" s="203"/>
      <c r="J22" s="205"/>
    </row>
    <row r="23" spans="1:10" ht="80.099999999999994" customHeight="1">
      <c r="A23" s="327" t="s">
        <v>64</v>
      </c>
      <c r="B23" s="202">
        <v>13</v>
      </c>
      <c r="C23" s="199" t="s">
        <v>65</v>
      </c>
      <c r="D23" s="198">
        <v>5</v>
      </c>
      <c r="E23" s="199" t="s">
        <v>66</v>
      </c>
    </row>
    <row r="24" spans="1:10" ht="80.099999999999994" customHeight="1">
      <c r="A24" s="327"/>
      <c r="B24" s="202">
        <v>14</v>
      </c>
      <c r="C24" s="199" t="s">
        <v>67</v>
      </c>
      <c r="D24" s="198">
        <v>6</v>
      </c>
      <c r="E24" s="199" t="s">
        <v>68</v>
      </c>
    </row>
    <row r="25" spans="1:10" ht="80.099999999999994" customHeight="1">
      <c r="A25" s="327"/>
      <c r="B25" s="202">
        <v>15</v>
      </c>
      <c r="C25" s="199" t="s">
        <v>69</v>
      </c>
      <c r="D25" s="198">
        <v>7</v>
      </c>
      <c r="E25" s="199" t="s">
        <v>70</v>
      </c>
    </row>
    <row r="26" spans="1:10" ht="80.099999999999994" customHeight="1">
      <c r="A26" s="327"/>
      <c r="B26" s="202">
        <v>16</v>
      </c>
      <c r="C26" s="199" t="s">
        <v>71</v>
      </c>
      <c r="D26" s="198"/>
      <c r="E26" s="199"/>
    </row>
    <row r="27" spans="1:10" ht="174.6" customHeight="1">
      <c r="A27" s="206" t="s">
        <v>72</v>
      </c>
      <c r="B27" s="202">
        <v>17</v>
      </c>
      <c r="C27" s="199" t="s">
        <v>73</v>
      </c>
      <c r="D27" s="198">
        <v>8</v>
      </c>
      <c r="E27" s="199" t="s">
        <v>74</v>
      </c>
    </row>
    <row r="28" spans="1:10" ht="48.75" customHeight="1">
      <c r="A28" s="327" t="s">
        <v>75</v>
      </c>
      <c r="B28" s="202">
        <v>18</v>
      </c>
      <c r="C28" s="207" t="s">
        <v>76</v>
      </c>
      <c r="D28" s="202"/>
      <c r="E28" s="203"/>
    </row>
    <row r="29" spans="1:10" ht="87" customHeight="1">
      <c r="A29" s="327"/>
      <c r="B29" s="202">
        <v>19</v>
      </c>
      <c r="C29" s="207" t="s">
        <v>77</v>
      </c>
      <c r="D29" s="202"/>
      <c r="E29" s="203"/>
    </row>
    <row r="30" spans="1:10" ht="20.100000000000001" customHeight="1">
      <c r="A30" s="314" t="s">
        <v>78</v>
      </c>
      <c r="B30" s="314"/>
      <c r="C30" s="314"/>
      <c r="D30" s="314"/>
      <c r="E30" s="314"/>
    </row>
    <row r="31" spans="1:10" ht="20.100000000000001" customHeight="1">
      <c r="A31" s="197" t="s">
        <v>40</v>
      </c>
      <c r="B31" s="197" t="s">
        <v>41</v>
      </c>
      <c r="C31" s="197" t="s">
        <v>79</v>
      </c>
      <c r="D31" s="197" t="s">
        <v>43</v>
      </c>
      <c r="E31" s="197" t="s">
        <v>80</v>
      </c>
    </row>
    <row r="32" spans="1:10" ht="98.45" customHeight="1">
      <c r="A32" s="327" t="s">
        <v>81</v>
      </c>
      <c r="B32" s="198">
        <v>1</v>
      </c>
      <c r="C32" s="199" t="s">
        <v>82</v>
      </c>
      <c r="D32" s="198">
        <v>1</v>
      </c>
      <c r="E32" s="199" t="s">
        <v>83</v>
      </c>
    </row>
    <row r="33" spans="1:5" ht="81" customHeight="1">
      <c r="A33" s="327"/>
      <c r="B33" s="198">
        <v>2</v>
      </c>
      <c r="C33" s="199" t="s">
        <v>84</v>
      </c>
      <c r="D33" s="198">
        <v>2</v>
      </c>
      <c r="E33" s="199" t="s">
        <v>85</v>
      </c>
    </row>
    <row r="34" spans="1:5" ht="92.1" customHeight="1">
      <c r="A34" s="327"/>
      <c r="B34" s="198"/>
      <c r="C34" s="199"/>
      <c r="D34" s="198">
        <v>3</v>
      </c>
      <c r="E34" s="199" t="s">
        <v>86</v>
      </c>
    </row>
    <row r="35" spans="1:5" ht="68.25" customHeight="1">
      <c r="A35" s="327"/>
      <c r="B35" s="198"/>
      <c r="C35" s="199"/>
      <c r="D35" s="198">
        <v>4</v>
      </c>
      <c r="E35" s="199" t="s">
        <v>87</v>
      </c>
    </row>
    <row r="36" spans="1:5" ht="68.25" customHeight="1">
      <c r="A36" s="327"/>
      <c r="B36" s="198"/>
      <c r="C36" s="201"/>
      <c r="D36" s="198">
        <v>5</v>
      </c>
      <c r="E36" s="199" t="s">
        <v>88</v>
      </c>
    </row>
    <row r="37" spans="1:5" ht="41.45" customHeight="1">
      <c r="A37" s="327"/>
      <c r="B37" s="198"/>
      <c r="C37" s="207"/>
      <c r="D37" s="198">
        <v>6</v>
      </c>
      <c r="E37" s="199" t="s">
        <v>89</v>
      </c>
    </row>
    <row r="38" spans="1:5" ht="49.5" customHeight="1">
      <c r="A38" s="327"/>
      <c r="B38" s="198"/>
      <c r="C38" s="207"/>
      <c r="D38" s="198">
        <v>7</v>
      </c>
      <c r="E38" s="207" t="s">
        <v>90</v>
      </c>
    </row>
    <row r="39" spans="1:5" ht="49.5" customHeight="1">
      <c r="A39" s="327" t="s">
        <v>91</v>
      </c>
      <c r="B39" s="198">
        <v>3</v>
      </c>
      <c r="C39" s="207" t="s">
        <v>92</v>
      </c>
      <c r="D39" s="198">
        <v>8</v>
      </c>
      <c r="E39" s="207" t="s">
        <v>93</v>
      </c>
    </row>
    <row r="40" spans="1:5" ht="49.5" customHeight="1">
      <c r="A40" s="327"/>
      <c r="B40" s="198"/>
      <c r="C40" s="207"/>
      <c r="D40" s="198">
        <v>9</v>
      </c>
      <c r="E40" s="207" t="s">
        <v>94</v>
      </c>
    </row>
    <row r="41" spans="1:5" s="208" customFormat="1" ht="68.25" customHeight="1">
      <c r="A41" s="327"/>
      <c r="B41" s="198"/>
      <c r="C41" s="207"/>
      <c r="D41" s="198">
        <v>10</v>
      </c>
      <c r="E41" s="207" t="s">
        <v>95</v>
      </c>
    </row>
    <row r="42" spans="1:5" s="208" customFormat="1" ht="78.75" customHeight="1">
      <c r="A42" s="327"/>
      <c r="B42" s="198"/>
      <c r="C42" s="209"/>
      <c r="D42" s="198">
        <v>11</v>
      </c>
      <c r="E42" s="207" t="s">
        <v>96</v>
      </c>
    </row>
    <row r="43" spans="1:5" s="208" customFormat="1" ht="42.75">
      <c r="A43" s="327" t="s">
        <v>97</v>
      </c>
      <c r="B43" s="198">
        <v>4</v>
      </c>
      <c r="C43" s="199" t="s">
        <v>98</v>
      </c>
      <c r="D43" s="198">
        <v>12</v>
      </c>
      <c r="E43" s="210" t="s">
        <v>99</v>
      </c>
    </row>
    <row r="44" spans="1:5" s="208" customFormat="1" ht="55.5" customHeight="1">
      <c r="A44" s="327"/>
      <c r="B44" s="198">
        <v>5</v>
      </c>
      <c r="C44" s="199" t="s">
        <v>100</v>
      </c>
      <c r="D44" s="198"/>
      <c r="E44" s="199"/>
    </row>
    <row r="45" spans="1:5" s="208" customFormat="1" ht="42.75">
      <c r="A45" s="327"/>
      <c r="B45" s="198">
        <v>6</v>
      </c>
      <c r="C45" s="199" t="s">
        <v>101</v>
      </c>
      <c r="D45" s="198">
        <v>13</v>
      </c>
      <c r="E45" s="199" t="s">
        <v>102</v>
      </c>
    </row>
    <row r="46" spans="1:5" s="208" customFormat="1" ht="61.5" customHeight="1">
      <c r="A46" s="327"/>
      <c r="B46" s="198">
        <v>7</v>
      </c>
      <c r="C46" s="199" t="s">
        <v>103</v>
      </c>
      <c r="D46" s="198">
        <v>14</v>
      </c>
      <c r="E46" s="199" t="s">
        <v>104</v>
      </c>
    </row>
    <row r="47" spans="1:5" ht="71.25" customHeight="1">
      <c r="A47" s="327"/>
      <c r="B47" s="198">
        <v>8</v>
      </c>
      <c r="C47" s="210" t="s">
        <v>105</v>
      </c>
      <c r="D47" s="198">
        <v>15</v>
      </c>
      <c r="E47" s="199" t="s">
        <v>106</v>
      </c>
    </row>
    <row r="48" spans="1:5" ht="105" customHeight="1">
      <c r="A48" s="327"/>
      <c r="B48" s="198">
        <v>9</v>
      </c>
      <c r="C48" s="199" t="s">
        <v>107</v>
      </c>
      <c r="D48" s="198">
        <v>16</v>
      </c>
      <c r="E48" s="199" t="s">
        <v>108</v>
      </c>
    </row>
    <row r="49" spans="1:5" ht="75.599999999999994" customHeight="1">
      <c r="A49" s="327" t="s">
        <v>109</v>
      </c>
      <c r="B49" s="198">
        <v>10</v>
      </c>
      <c r="C49" s="199" t="s">
        <v>110</v>
      </c>
      <c r="D49" s="198">
        <v>17</v>
      </c>
      <c r="E49" s="199" t="s">
        <v>111</v>
      </c>
    </row>
    <row r="50" spans="1:5" ht="62.45" customHeight="1">
      <c r="A50" s="327"/>
      <c r="B50" s="198">
        <v>11</v>
      </c>
      <c r="C50" s="199" t="s">
        <v>112</v>
      </c>
      <c r="D50" s="200">
        <v>18</v>
      </c>
      <c r="E50" s="199" t="s">
        <v>113</v>
      </c>
    </row>
    <row r="51" spans="1:5" ht="28.5">
      <c r="A51" s="327"/>
      <c r="B51" s="198">
        <v>12</v>
      </c>
      <c r="C51" s="199" t="s">
        <v>114</v>
      </c>
      <c r="D51" s="200">
        <v>19</v>
      </c>
      <c r="E51" s="199" t="s">
        <v>115</v>
      </c>
    </row>
    <row r="52" spans="1:5" ht="57">
      <c r="A52" s="327" t="s">
        <v>116</v>
      </c>
      <c r="B52" s="198">
        <v>13</v>
      </c>
      <c r="C52" s="199" t="s">
        <v>117</v>
      </c>
      <c r="D52" s="200">
        <v>20</v>
      </c>
      <c r="E52" s="210" t="s">
        <v>118</v>
      </c>
    </row>
    <row r="53" spans="1:5" ht="28.5">
      <c r="A53" s="327"/>
      <c r="B53" s="198">
        <v>14</v>
      </c>
      <c r="C53" s="199" t="s">
        <v>119</v>
      </c>
      <c r="D53" s="200">
        <v>21</v>
      </c>
      <c r="E53" s="210" t="s">
        <v>120</v>
      </c>
    </row>
    <row r="54" spans="1:5" ht="71.25">
      <c r="A54" s="327"/>
      <c r="B54" s="198">
        <v>15</v>
      </c>
      <c r="C54" s="199" t="s">
        <v>121</v>
      </c>
      <c r="D54" s="200"/>
      <c r="E54" s="210"/>
    </row>
    <row r="55" spans="1:5" ht="28.5">
      <c r="A55" s="327"/>
      <c r="B55" s="198">
        <v>16</v>
      </c>
      <c r="C55" s="199" t="s">
        <v>122</v>
      </c>
      <c r="D55" s="200"/>
      <c r="E55" s="210"/>
    </row>
    <row r="56" spans="1:5">
      <c r="A56" s="327"/>
      <c r="B56" s="198">
        <v>17</v>
      </c>
      <c r="C56" s="199" t="s">
        <v>123</v>
      </c>
      <c r="D56" s="200"/>
      <c r="E56" s="210"/>
    </row>
    <row r="57" spans="1:5" ht="28.5">
      <c r="A57" s="327"/>
      <c r="B57" s="198">
        <v>18</v>
      </c>
      <c r="C57" s="199" t="s">
        <v>124</v>
      </c>
      <c r="D57" s="200"/>
      <c r="E57" s="210"/>
    </row>
    <row r="58" spans="1:5">
      <c r="A58" s="327"/>
      <c r="B58" s="198">
        <v>19</v>
      </c>
      <c r="C58" s="199" t="s">
        <v>125</v>
      </c>
      <c r="D58" s="200"/>
      <c r="E58" s="210"/>
    </row>
    <row r="59" spans="1:5" ht="28.5">
      <c r="A59" s="327"/>
      <c r="B59" s="198">
        <v>20</v>
      </c>
      <c r="C59" s="199" t="s">
        <v>126</v>
      </c>
      <c r="D59" s="200"/>
      <c r="E59" s="210"/>
    </row>
    <row r="60" spans="1:5" ht="28.5">
      <c r="A60" s="327"/>
      <c r="B60" s="198">
        <v>21</v>
      </c>
      <c r="C60" s="199" t="s">
        <v>127</v>
      </c>
      <c r="D60" s="200"/>
      <c r="E60" s="210"/>
    </row>
    <row r="61" spans="1:5">
      <c r="A61" s="327"/>
      <c r="B61" s="198">
        <v>22</v>
      </c>
      <c r="C61" s="199" t="s">
        <v>128</v>
      </c>
      <c r="D61" s="200"/>
      <c r="E61" s="211"/>
    </row>
    <row r="62" spans="1:5" ht="42.75">
      <c r="A62" s="327" t="s">
        <v>129</v>
      </c>
      <c r="B62" s="198">
        <v>23</v>
      </c>
      <c r="C62" s="199" t="s">
        <v>130</v>
      </c>
      <c r="D62" s="200">
        <v>22</v>
      </c>
      <c r="E62" s="210" t="s">
        <v>131</v>
      </c>
    </row>
    <row r="63" spans="1:5" ht="42.75">
      <c r="A63" s="327"/>
      <c r="B63" s="198">
        <v>24</v>
      </c>
      <c r="C63" s="199" t="s">
        <v>132</v>
      </c>
      <c r="D63" s="200">
        <v>23</v>
      </c>
      <c r="E63" s="199" t="s">
        <v>133</v>
      </c>
    </row>
    <row r="64" spans="1:5">
      <c r="A64" s="327"/>
      <c r="B64" s="198">
        <v>25</v>
      </c>
      <c r="C64" s="199" t="s">
        <v>134</v>
      </c>
      <c r="D64" s="200"/>
      <c r="E64" s="210"/>
    </row>
    <row r="65" spans="1:10" ht="42.75">
      <c r="A65" s="328" t="s">
        <v>135</v>
      </c>
      <c r="B65" s="198">
        <v>26</v>
      </c>
      <c r="C65" s="199" t="s">
        <v>136</v>
      </c>
      <c r="D65" s="200">
        <v>24</v>
      </c>
      <c r="E65" s="210" t="s">
        <v>137</v>
      </c>
    </row>
    <row r="66" spans="1:10" ht="45" customHeight="1">
      <c r="A66" s="329"/>
      <c r="B66" s="198"/>
      <c r="C66" s="199"/>
      <c r="D66" s="200"/>
      <c r="E66" s="200"/>
    </row>
    <row r="67" spans="1:10" ht="77.099999999999994" customHeight="1">
      <c r="A67" s="327" t="s">
        <v>138</v>
      </c>
      <c r="B67" s="198">
        <v>27</v>
      </c>
      <c r="C67" s="199" t="s">
        <v>139</v>
      </c>
      <c r="D67" s="200">
        <v>25</v>
      </c>
      <c r="E67" s="199" t="s">
        <v>140</v>
      </c>
    </row>
    <row r="68" spans="1:10" ht="15.95" customHeight="1">
      <c r="A68" s="327"/>
      <c r="B68" s="198"/>
      <c r="C68" s="199"/>
      <c r="D68" s="200">
        <v>26</v>
      </c>
      <c r="E68" s="199" t="s">
        <v>141</v>
      </c>
    </row>
    <row r="69" spans="1:10" ht="50.1" customHeight="1">
      <c r="A69" s="327" t="s">
        <v>142</v>
      </c>
      <c r="B69" s="198">
        <v>28</v>
      </c>
      <c r="C69" s="210" t="s">
        <v>143</v>
      </c>
      <c r="D69" s="200">
        <v>27</v>
      </c>
      <c r="E69" s="210" t="s">
        <v>144</v>
      </c>
    </row>
    <row r="70" spans="1:10" ht="50.1" customHeight="1">
      <c r="A70" s="327"/>
      <c r="B70" s="198">
        <v>29</v>
      </c>
      <c r="C70" s="210" t="s">
        <v>145</v>
      </c>
      <c r="D70" s="200">
        <v>28</v>
      </c>
      <c r="E70" s="210" t="s">
        <v>146</v>
      </c>
    </row>
    <row r="71" spans="1:10" ht="50.1" customHeight="1">
      <c r="A71" s="327"/>
      <c r="B71" s="198"/>
      <c r="C71" s="201"/>
      <c r="D71" s="200">
        <v>29</v>
      </c>
      <c r="E71" s="210" t="s">
        <v>147</v>
      </c>
    </row>
    <row r="72" spans="1:10" ht="50.1" customHeight="1">
      <c r="A72" s="327"/>
      <c r="B72" s="198"/>
      <c r="C72" s="212"/>
      <c r="D72" s="200">
        <v>30</v>
      </c>
      <c r="E72" s="210" t="s">
        <v>148</v>
      </c>
    </row>
    <row r="73" spans="1:10" ht="50.1" customHeight="1">
      <c r="A73" s="327"/>
      <c r="B73" s="198"/>
      <c r="C73" s="210"/>
      <c r="D73" s="200">
        <v>31</v>
      </c>
      <c r="E73" s="210" t="s">
        <v>149</v>
      </c>
    </row>
    <row r="74" spans="1:10" ht="50.1" customHeight="1">
      <c r="A74" s="327"/>
      <c r="B74" s="198"/>
      <c r="C74" s="210"/>
      <c r="D74" s="200">
        <v>32</v>
      </c>
      <c r="E74" s="210" t="s">
        <v>150</v>
      </c>
    </row>
    <row r="75" spans="1:10" ht="50.1" customHeight="1">
      <c r="A75" s="327"/>
      <c r="B75" s="198"/>
      <c r="C75" s="210"/>
      <c r="D75" s="200">
        <v>33</v>
      </c>
      <c r="E75" s="212" t="s">
        <v>151</v>
      </c>
    </row>
    <row r="76" spans="1:10" ht="39.950000000000003" customHeight="1">
      <c r="A76" s="327"/>
      <c r="B76" s="198"/>
      <c r="C76" s="200"/>
      <c r="D76" s="200">
        <v>34</v>
      </c>
      <c r="E76" s="210" t="s">
        <v>152</v>
      </c>
    </row>
    <row r="77" spans="1:10" ht="39.950000000000003" customHeight="1">
      <c r="A77" s="328" t="s">
        <v>153</v>
      </c>
      <c r="B77" s="198">
        <v>30</v>
      </c>
      <c r="C77" s="199" t="s">
        <v>154</v>
      </c>
      <c r="D77" s="200">
        <v>35</v>
      </c>
      <c r="E77" s="199" t="s">
        <v>155</v>
      </c>
    </row>
    <row r="78" spans="1:10" ht="72" customHeight="1">
      <c r="A78" s="330"/>
      <c r="B78" s="198">
        <v>31</v>
      </c>
      <c r="C78" s="199" t="s">
        <v>156</v>
      </c>
      <c r="D78" s="200">
        <v>36</v>
      </c>
      <c r="E78" s="199" t="s">
        <v>157</v>
      </c>
    </row>
    <row r="79" spans="1:10" ht="72" customHeight="1">
      <c r="A79" s="330"/>
      <c r="B79" s="198">
        <v>32</v>
      </c>
      <c r="C79" s="199" t="s">
        <v>158</v>
      </c>
      <c r="D79" s="213">
        <v>37</v>
      </c>
      <c r="E79" s="199" t="s">
        <v>159</v>
      </c>
    </row>
    <row r="80" spans="1:10" ht="72" customHeight="1">
      <c r="A80" s="330"/>
      <c r="B80" s="198">
        <v>33</v>
      </c>
      <c r="C80" s="199" t="s">
        <v>160</v>
      </c>
      <c r="D80" s="213">
        <v>38</v>
      </c>
      <c r="E80" s="199" t="s">
        <v>161</v>
      </c>
      <c r="J80" s="188" t="s">
        <v>38</v>
      </c>
    </row>
    <row r="81" spans="1:5" ht="72" customHeight="1">
      <c r="A81" s="330"/>
      <c r="B81" s="214">
        <v>34</v>
      </c>
      <c r="C81" s="215" t="s">
        <v>162</v>
      </c>
      <c r="D81" s="216">
        <v>39</v>
      </c>
      <c r="E81" s="215" t="s">
        <v>163</v>
      </c>
    </row>
    <row r="82" spans="1:5" ht="72" customHeight="1">
      <c r="A82" s="217"/>
      <c r="B82" s="218"/>
      <c r="C82" s="219"/>
      <c r="D82" s="218"/>
      <c r="E82" s="219"/>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D9" sqref="D9"/>
    </sheetView>
  </sheetViews>
  <sheetFormatPr defaultColWidth="10.42578125" defaultRowHeight="114.75" customHeight="1"/>
  <cols>
    <col min="1" max="1" width="60.85546875" style="237" customWidth="1"/>
    <col min="2" max="2" width="15.85546875" style="238" customWidth="1"/>
    <col min="3" max="5" width="15.85546875" style="239" customWidth="1"/>
    <col min="6" max="6" width="40.85546875" style="237" customWidth="1"/>
    <col min="7" max="7" width="2.7109375" style="223" customWidth="1"/>
    <col min="8" max="16384" width="10.42578125" style="223"/>
  </cols>
  <sheetData>
    <row r="1" spans="1:6" ht="83.25" customHeight="1">
      <c r="A1" s="222"/>
      <c r="B1" s="332" t="s">
        <v>164</v>
      </c>
      <c r="C1" s="332"/>
      <c r="D1" s="332"/>
      <c r="E1" s="332"/>
      <c r="F1" s="222"/>
    </row>
    <row r="2" spans="1:6" ht="15">
      <c r="A2" s="331" t="s">
        <v>165</v>
      </c>
      <c r="B2" s="331"/>
      <c r="C2" s="331"/>
      <c r="D2" s="331"/>
      <c r="E2" s="331"/>
      <c r="F2" s="331"/>
    </row>
    <row r="3" spans="1:6" ht="15">
      <c r="A3" s="333" t="s">
        <v>166</v>
      </c>
      <c r="B3" s="334" t="s">
        <v>167</v>
      </c>
      <c r="C3" s="334"/>
      <c r="D3" s="334"/>
      <c r="E3" s="334"/>
      <c r="F3" s="224" t="s">
        <v>168</v>
      </c>
    </row>
    <row r="4" spans="1:6" ht="28.5" customHeight="1">
      <c r="A4" s="333"/>
      <c r="B4" s="225" t="s">
        <v>169</v>
      </c>
      <c r="C4" s="225" t="s">
        <v>170</v>
      </c>
      <c r="D4" s="225" t="s">
        <v>171</v>
      </c>
      <c r="E4" s="225" t="s">
        <v>172</v>
      </c>
      <c r="F4" s="226"/>
    </row>
    <row r="5" spans="1:6" ht="46.5" customHeight="1">
      <c r="A5" s="227" t="s">
        <v>173</v>
      </c>
      <c r="B5" s="228"/>
      <c r="C5" s="229"/>
      <c r="D5" s="229">
        <v>8.9</v>
      </c>
      <c r="E5" s="229">
        <v>13.16</v>
      </c>
      <c r="F5" s="230" t="s">
        <v>174</v>
      </c>
    </row>
    <row r="6" spans="1:6" ht="45">
      <c r="A6" s="231" t="s">
        <v>175</v>
      </c>
      <c r="B6" s="228"/>
      <c r="C6" s="229"/>
      <c r="D6" s="229">
        <v>11</v>
      </c>
      <c r="E6" s="229" t="s">
        <v>176</v>
      </c>
      <c r="F6" s="230" t="s">
        <v>174</v>
      </c>
    </row>
    <row r="7" spans="1:6" ht="30">
      <c r="A7" s="231" t="s">
        <v>177</v>
      </c>
      <c r="B7" s="232"/>
      <c r="C7" s="233"/>
      <c r="D7" s="233">
        <v>1</v>
      </c>
      <c r="E7" s="233" t="s">
        <v>178</v>
      </c>
      <c r="F7" s="230" t="s">
        <v>174</v>
      </c>
    </row>
    <row r="8" spans="1:6" ht="30">
      <c r="A8" s="234" t="s">
        <v>179</v>
      </c>
      <c r="B8" s="232">
        <v>16</v>
      </c>
      <c r="C8" s="233">
        <v>3.4</v>
      </c>
      <c r="D8" s="233" t="s">
        <v>180</v>
      </c>
      <c r="E8" s="233" t="s">
        <v>181</v>
      </c>
      <c r="F8" s="230" t="s">
        <v>174</v>
      </c>
    </row>
    <row r="9" spans="1:6" ht="45">
      <c r="A9" s="234" t="s">
        <v>182</v>
      </c>
      <c r="B9" s="232" t="s">
        <v>183</v>
      </c>
      <c r="C9" s="232">
        <v>7</v>
      </c>
      <c r="D9" s="229" t="s">
        <v>184</v>
      </c>
      <c r="E9" s="229" t="s">
        <v>185</v>
      </c>
      <c r="F9" s="230" t="s">
        <v>174</v>
      </c>
    </row>
    <row r="10" spans="1:6" ht="30">
      <c r="A10" s="231" t="s">
        <v>186</v>
      </c>
      <c r="B10" s="228"/>
      <c r="C10" s="229"/>
      <c r="D10" s="229" t="s">
        <v>187</v>
      </c>
      <c r="E10" s="229">
        <v>28</v>
      </c>
      <c r="F10" s="230" t="s">
        <v>174</v>
      </c>
    </row>
    <row r="11" spans="1:6" ht="30">
      <c r="A11" s="235" t="s">
        <v>188</v>
      </c>
      <c r="B11" s="232"/>
      <c r="C11" s="233"/>
      <c r="D11" s="233" t="s">
        <v>189</v>
      </c>
      <c r="E11" s="233">
        <v>20.21</v>
      </c>
      <c r="F11" s="236" t="s">
        <v>174</v>
      </c>
    </row>
    <row r="12" spans="1:6" ht="45">
      <c r="A12" s="235" t="s">
        <v>190</v>
      </c>
      <c r="B12" s="232"/>
      <c r="C12" s="233"/>
      <c r="D12" s="229" t="s">
        <v>191</v>
      </c>
      <c r="E12" s="233" t="s">
        <v>192</v>
      </c>
      <c r="F12" s="236" t="s">
        <v>174</v>
      </c>
    </row>
    <row r="13" spans="1:6" ht="30">
      <c r="A13" s="235" t="s">
        <v>193</v>
      </c>
      <c r="B13" s="232">
        <v>2.17</v>
      </c>
      <c r="C13" s="233">
        <v>8</v>
      </c>
      <c r="D13" s="233">
        <v>1</v>
      </c>
      <c r="E13" s="233" t="s">
        <v>194</v>
      </c>
      <c r="F13" s="236" t="s">
        <v>195</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55" zoomScaleNormal="55" workbookViewId="0">
      <selection activeCell="F36" sqref="F36:G36"/>
    </sheetView>
  </sheetViews>
  <sheetFormatPr defaultColWidth="11.42578125" defaultRowHeight="14.25"/>
  <cols>
    <col min="1" max="1" width="2.7109375" style="16" customWidth="1"/>
    <col min="2" max="2" width="24.7109375" style="16" customWidth="1"/>
    <col min="3" max="3" width="11.28515625" style="45" customWidth="1"/>
    <col min="4" max="4" width="19.28515625" style="45"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3" t="s">
        <v>196</v>
      </c>
      <c r="C2" s="374"/>
      <c r="D2" s="374"/>
      <c r="E2" s="374"/>
      <c r="F2" s="374"/>
      <c r="G2" s="375"/>
    </row>
    <row r="3" spans="2:9" ht="15">
      <c r="B3" s="376" t="s">
        <v>197</v>
      </c>
      <c r="C3" s="377"/>
      <c r="D3" s="378"/>
      <c r="E3" s="378"/>
      <c r="F3" s="378"/>
      <c r="G3" s="379"/>
    </row>
    <row r="4" spans="2:9" ht="88.5" customHeight="1">
      <c r="B4" s="380" t="s">
        <v>198</v>
      </c>
      <c r="C4" s="381"/>
      <c r="D4" s="381"/>
      <c r="E4" s="381"/>
      <c r="F4" s="381"/>
      <c r="G4" s="382"/>
    </row>
    <row r="5" spans="2:9" ht="15">
      <c r="B5" s="111"/>
      <c r="C5" s="121"/>
      <c r="D5" s="122"/>
      <c r="E5" s="123"/>
      <c r="F5" s="123"/>
      <c r="G5" s="123"/>
    </row>
    <row r="6" spans="2:9" ht="16.5" customHeight="1">
      <c r="B6" s="383" t="s">
        <v>199</v>
      </c>
      <c r="C6" s="384"/>
      <c r="D6" s="384"/>
      <c r="E6" s="384"/>
      <c r="F6" s="384"/>
      <c r="G6" s="385"/>
    </row>
    <row r="7" spans="2:9" ht="76.5" customHeight="1">
      <c r="B7" s="383"/>
      <c r="C7" s="384"/>
      <c r="D7" s="384"/>
      <c r="E7" s="384"/>
      <c r="F7" s="384"/>
      <c r="G7" s="385"/>
    </row>
    <row r="8" spans="2:9" ht="15" thickBot="1">
      <c r="B8" s="124"/>
      <c r="C8" s="125"/>
      <c r="D8" s="125"/>
      <c r="E8" s="126"/>
      <c r="F8" s="127"/>
      <c r="G8" s="127"/>
    </row>
    <row r="9" spans="2:9">
      <c r="B9" s="128"/>
      <c r="C9" s="129" t="s">
        <v>200</v>
      </c>
      <c r="D9" s="386" t="s">
        <v>201</v>
      </c>
      <c r="E9" s="387"/>
      <c r="F9" s="388" t="s">
        <v>202</v>
      </c>
      <c r="G9" s="389"/>
    </row>
    <row r="10" spans="2:9" ht="15" customHeight="1">
      <c r="B10" s="130"/>
      <c r="C10" s="113">
        <v>5</v>
      </c>
      <c r="D10" s="369" t="s">
        <v>203</v>
      </c>
      <c r="E10" s="370"/>
      <c r="F10" s="363" t="s">
        <v>204</v>
      </c>
      <c r="G10" s="353"/>
      <c r="H10" s="372"/>
      <c r="I10" s="372"/>
    </row>
    <row r="11" spans="2:9">
      <c r="B11" s="130"/>
      <c r="C11" s="113">
        <v>5</v>
      </c>
      <c r="D11" s="369" t="s">
        <v>205</v>
      </c>
      <c r="E11" s="370"/>
      <c r="F11" s="363" t="s">
        <v>206</v>
      </c>
      <c r="G11" s="353"/>
      <c r="H11" s="372"/>
      <c r="I11" s="372"/>
    </row>
    <row r="12" spans="2:9">
      <c r="B12" s="130"/>
      <c r="C12" s="113">
        <v>5</v>
      </c>
      <c r="D12" s="369" t="s">
        <v>207</v>
      </c>
      <c r="E12" s="370"/>
      <c r="F12" s="363" t="s">
        <v>208</v>
      </c>
      <c r="G12" s="353"/>
      <c r="H12" s="372"/>
      <c r="I12" s="372"/>
    </row>
    <row r="13" spans="2:9" ht="27.75" customHeight="1">
      <c r="B13" s="130"/>
      <c r="C13" s="113">
        <v>5</v>
      </c>
      <c r="D13" s="369" t="s">
        <v>209</v>
      </c>
      <c r="E13" s="370"/>
      <c r="F13" s="363" t="s">
        <v>210</v>
      </c>
      <c r="G13" s="353"/>
      <c r="H13" s="372"/>
      <c r="I13" s="372"/>
    </row>
    <row r="14" spans="2:9">
      <c r="B14" s="130"/>
      <c r="C14" s="113">
        <v>5</v>
      </c>
      <c r="D14" s="369" t="s">
        <v>211</v>
      </c>
      <c r="E14" s="370"/>
      <c r="F14" s="363" t="s">
        <v>212</v>
      </c>
      <c r="G14" s="353"/>
      <c r="H14" s="372"/>
      <c r="I14" s="372"/>
    </row>
    <row r="15" spans="2:9" ht="41.25" customHeight="1">
      <c r="B15" s="130"/>
      <c r="C15" s="113">
        <v>5</v>
      </c>
      <c r="D15" s="369" t="s">
        <v>213</v>
      </c>
      <c r="E15" s="370"/>
      <c r="F15" s="363" t="s">
        <v>214</v>
      </c>
      <c r="G15" s="353"/>
      <c r="H15" s="372"/>
      <c r="I15" s="372"/>
    </row>
    <row r="16" spans="2:9" ht="41.25" customHeight="1">
      <c r="B16" s="130"/>
      <c r="C16" s="113">
        <v>5</v>
      </c>
      <c r="D16" s="364" t="s">
        <v>215</v>
      </c>
      <c r="E16" s="365"/>
      <c r="F16" s="363" t="s">
        <v>216</v>
      </c>
      <c r="G16" s="353"/>
      <c r="H16" s="372"/>
      <c r="I16" s="372"/>
    </row>
    <row r="17" spans="2:9" ht="51.75" customHeight="1">
      <c r="B17" s="130"/>
      <c r="C17" s="113">
        <v>5</v>
      </c>
      <c r="D17" s="365" t="s">
        <v>217</v>
      </c>
      <c r="E17" s="371"/>
      <c r="F17" s="363" t="s">
        <v>218</v>
      </c>
      <c r="G17" s="353"/>
      <c r="H17" s="372"/>
      <c r="I17" s="372"/>
    </row>
    <row r="18" spans="2:9" ht="51.75" customHeight="1">
      <c r="B18" s="130"/>
      <c r="C18" s="113">
        <v>5</v>
      </c>
      <c r="D18" s="364" t="s">
        <v>219</v>
      </c>
      <c r="E18" s="365"/>
      <c r="F18" s="363" t="s">
        <v>220</v>
      </c>
      <c r="G18" s="353"/>
      <c r="H18" s="372"/>
      <c r="I18" s="372"/>
    </row>
    <row r="19" spans="2:9" ht="51.75" customHeight="1">
      <c r="B19" s="130"/>
      <c r="C19" s="113">
        <v>5</v>
      </c>
      <c r="D19" s="117" t="s">
        <v>221</v>
      </c>
      <c r="E19" s="118"/>
      <c r="F19" s="363" t="s">
        <v>222</v>
      </c>
      <c r="G19" s="353"/>
      <c r="H19" s="372"/>
      <c r="I19" s="372"/>
    </row>
    <row r="20" spans="2:9" ht="51.75" customHeight="1">
      <c r="B20" s="130"/>
      <c r="C20" s="113">
        <v>5</v>
      </c>
      <c r="D20" s="117" t="s">
        <v>223</v>
      </c>
      <c r="E20" s="118"/>
      <c r="F20" s="363" t="s">
        <v>224</v>
      </c>
      <c r="G20" s="353"/>
      <c r="H20" s="372"/>
      <c r="I20" s="372"/>
    </row>
    <row r="21" spans="2:9" ht="66.75" customHeight="1">
      <c r="B21" s="130"/>
      <c r="C21" s="113">
        <v>5</v>
      </c>
      <c r="D21" s="364" t="s">
        <v>225</v>
      </c>
      <c r="E21" s="365"/>
      <c r="F21" s="363" t="s">
        <v>226</v>
      </c>
      <c r="G21" s="353"/>
      <c r="H21" s="372"/>
      <c r="I21" s="372"/>
    </row>
    <row r="22" spans="2:9" ht="36" customHeight="1">
      <c r="B22" s="130"/>
      <c r="C22" s="113">
        <v>5</v>
      </c>
      <c r="D22" s="366" t="s">
        <v>227</v>
      </c>
      <c r="E22" s="367"/>
      <c r="F22" s="363" t="s">
        <v>228</v>
      </c>
      <c r="G22" s="353"/>
      <c r="H22" s="390"/>
      <c r="I22" s="390"/>
    </row>
    <row r="23" spans="2:9" ht="26.25" customHeight="1">
      <c r="B23" s="130"/>
      <c r="C23" s="113">
        <v>5</v>
      </c>
      <c r="D23" s="368" t="s">
        <v>229</v>
      </c>
      <c r="E23" s="368"/>
      <c r="F23" s="352" t="s">
        <v>230</v>
      </c>
      <c r="G23" s="353"/>
      <c r="H23" s="372"/>
      <c r="I23" s="372"/>
    </row>
    <row r="24" spans="2:9" ht="26.25" customHeight="1">
      <c r="B24" s="130"/>
      <c r="C24" s="113">
        <v>5</v>
      </c>
      <c r="D24" s="368" t="s">
        <v>231</v>
      </c>
      <c r="E24" s="368"/>
      <c r="F24" s="352" t="s">
        <v>232</v>
      </c>
      <c r="G24" s="353"/>
      <c r="H24" s="372"/>
      <c r="I24" s="372"/>
    </row>
    <row r="25" spans="2:9" ht="26.25" customHeight="1">
      <c r="B25" s="130"/>
      <c r="C25" s="113">
        <v>5</v>
      </c>
      <c r="D25" s="350" t="s">
        <v>233</v>
      </c>
      <c r="E25" s="351"/>
      <c r="F25" s="352" t="s">
        <v>234</v>
      </c>
      <c r="G25" s="353"/>
      <c r="H25" s="372"/>
      <c r="I25" s="372"/>
    </row>
    <row r="26" spans="2:9" ht="27" customHeight="1">
      <c r="B26" s="131"/>
      <c r="C26" s="354" t="s">
        <v>235</v>
      </c>
      <c r="D26" s="355"/>
      <c r="E26" s="355"/>
      <c r="F26" s="355"/>
      <c r="G26" s="356"/>
    </row>
    <row r="27" spans="2:9" ht="27" customHeight="1">
      <c r="B27" s="357" t="s">
        <v>236</v>
      </c>
      <c r="C27" s="358"/>
      <c r="D27" s="358"/>
      <c r="E27" s="358"/>
      <c r="F27" s="358"/>
      <c r="G27" s="359"/>
    </row>
    <row r="28" spans="2:9" ht="10.5" customHeight="1">
      <c r="B28" s="132"/>
      <c r="D28" s="133"/>
      <c r="E28" s="134"/>
      <c r="F28" s="135"/>
      <c r="G28" s="135"/>
    </row>
    <row r="29" spans="2:9">
      <c r="B29" s="132"/>
      <c r="C29" s="136"/>
      <c r="D29" s="360" t="s">
        <v>201</v>
      </c>
      <c r="E29" s="360"/>
      <c r="F29" s="361" t="s">
        <v>202</v>
      </c>
      <c r="G29" s="362"/>
    </row>
    <row r="30" spans="2:9">
      <c r="B30" s="132"/>
      <c r="D30" s="339" t="s">
        <v>203</v>
      </c>
      <c r="E30" s="339"/>
      <c r="F30" s="340" t="s">
        <v>237</v>
      </c>
      <c r="G30" s="341"/>
      <c r="H30" s="372"/>
      <c r="I30" s="372"/>
    </row>
    <row r="31" spans="2:9">
      <c r="B31" s="132"/>
      <c r="D31" s="339" t="s">
        <v>205</v>
      </c>
      <c r="E31" s="339"/>
      <c r="F31" s="340" t="s">
        <v>238</v>
      </c>
      <c r="G31" s="341"/>
      <c r="H31" s="372"/>
      <c r="I31" s="372"/>
    </row>
    <row r="32" spans="2:9">
      <c r="B32" s="132"/>
      <c r="D32" s="339" t="s">
        <v>207</v>
      </c>
      <c r="E32" s="339"/>
      <c r="F32" s="340" t="s">
        <v>239</v>
      </c>
      <c r="G32" s="341"/>
      <c r="H32" s="372"/>
      <c r="I32" s="372"/>
    </row>
    <row r="33" spans="2:9">
      <c r="B33" s="132"/>
      <c r="D33" s="339" t="s">
        <v>209</v>
      </c>
      <c r="E33" s="339"/>
      <c r="F33" s="340" t="s">
        <v>240</v>
      </c>
      <c r="G33" s="341"/>
      <c r="H33" s="372"/>
      <c r="I33" s="372"/>
    </row>
    <row r="34" spans="2:9">
      <c r="B34" s="132"/>
      <c r="D34" s="339" t="s">
        <v>211</v>
      </c>
      <c r="E34" s="339"/>
      <c r="F34" s="340" t="s">
        <v>241</v>
      </c>
      <c r="G34" s="341"/>
      <c r="H34" s="372"/>
      <c r="I34" s="372"/>
    </row>
    <row r="35" spans="2:9" ht="40.9" customHeight="1">
      <c r="B35" s="132"/>
      <c r="D35" s="339" t="s">
        <v>242</v>
      </c>
      <c r="E35" s="339"/>
      <c r="F35" s="340" t="s">
        <v>243</v>
      </c>
      <c r="G35" s="341"/>
      <c r="H35" s="372"/>
      <c r="I35" s="372"/>
    </row>
    <row r="36" spans="2:9" ht="42" customHeight="1">
      <c r="B36" s="112"/>
      <c r="C36" s="137"/>
      <c r="D36" s="339" t="s">
        <v>244</v>
      </c>
      <c r="E36" s="339"/>
      <c r="F36" s="340" t="s">
        <v>245</v>
      </c>
      <c r="G36" s="341"/>
      <c r="H36" s="391"/>
      <c r="I36" s="391"/>
    </row>
    <row r="37" spans="2:9" ht="30.75" customHeight="1">
      <c r="B37" s="112"/>
      <c r="C37" s="137"/>
      <c r="D37" s="339" t="s">
        <v>246</v>
      </c>
      <c r="E37" s="339"/>
      <c r="F37" s="348" t="s">
        <v>247</v>
      </c>
      <c r="G37" s="349"/>
      <c r="H37" s="391"/>
      <c r="I37" s="391"/>
    </row>
    <row r="38" spans="2:9" ht="33" customHeight="1">
      <c r="B38" s="112"/>
      <c r="C38" s="137"/>
      <c r="D38" s="339" t="s">
        <v>248</v>
      </c>
      <c r="E38" s="339"/>
      <c r="F38" s="348" t="s">
        <v>247</v>
      </c>
      <c r="G38" s="349"/>
      <c r="H38" s="391"/>
      <c r="I38" s="391"/>
    </row>
    <row r="39" spans="2:9" ht="30" customHeight="1">
      <c r="B39" s="112"/>
      <c r="C39" s="137"/>
      <c r="D39" s="339" t="s">
        <v>249</v>
      </c>
      <c r="E39" s="339"/>
      <c r="F39" s="348" t="s">
        <v>247</v>
      </c>
      <c r="G39" s="349"/>
      <c r="H39" s="391"/>
      <c r="I39" s="391"/>
    </row>
    <row r="40" spans="2:9" ht="30" customHeight="1">
      <c r="B40" s="112"/>
      <c r="C40" s="137"/>
      <c r="D40" s="339" t="s">
        <v>250</v>
      </c>
      <c r="E40" s="339"/>
      <c r="F40" s="348" t="s">
        <v>247</v>
      </c>
      <c r="G40" s="349"/>
      <c r="H40" s="391"/>
      <c r="I40" s="391"/>
    </row>
    <row r="41" spans="2:9" ht="30" customHeight="1">
      <c r="B41" s="112"/>
      <c r="C41" s="137"/>
      <c r="D41" s="335" t="s">
        <v>251</v>
      </c>
      <c r="E41" s="336"/>
      <c r="F41" s="340" t="s">
        <v>252</v>
      </c>
      <c r="G41" s="341"/>
      <c r="H41" s="391"/>
      <c r="I41" s="391"/>
    </row>
    <row r="42" spans="2:9" ht="35.25" customHeight="1">
      <c r="B42" s="112"/>
      <c r="C42" s="137"/>
      <c r="D42" s="339" t="s">
        <v>253</v>
      </c>
      <c r="E42" s="339"/>
      <c r="F42" s="340" t="s">
        <v>254</v>
      </c>
      <c r="G42" s="341"/>
      <c r="H42" s="391"/>
      <c r="I42" s="391"/>
    </row>
    <row r="43" spans="2:9" ht="31.5" customHeight="1">
      <c r="B43" s="112"/>
      <c r="C43" s="137"/>
      <c r="D43" s="339" t="s">
        <v>246</v>
      </c>
      <c r="E43" s="339"/>
      <c r="F43" s="348" t="s">
        <v>247</v>
      </c>
      <c r="G43" s="349"/>
      <c r="H43" s="391"/>
      <c r="I43" s="391"/>
    </row>
    <row r="44" spans="2:9" ht="35.25" customHeight="1">
      <c r="B44" s="112"/>
      <c r="C44" s="137"/>
      <c r="D44" s="339" t="s">
        <v>255</v>
      </c>
      <c r="E44" s="339"/>
      <c r="F44" s="348" t="s">
        <v>247</v>
      </c>
      <c r="G44" s="349"/>
      <c r="H44" s="391"/>
      <c r="I44" s="391"/>
    </row>
    <row r="45" spans="2:9" ht="57" customHeight="1">
      <c r="B45" s="112"/>
      <c r="C45" s="137"/>
      <c r="D45" s="339" t="s">
        <v>250</v>
      </c>
      <c r="E45" s="339"/>
      <c r="F45" s="348" t="s">
        <v>247</v>
      </c>
      <c r="G45" s="349"/>
      <c r="H45" s="391"/>
      <c r="I45" s="391"/>
    </row>
    <row r="46" spans="2:9" ht="32.25" customHeight="1">
      <c r="B46" s="112"/>
      <c r="C46" s="137"/>
      <c r="D46" s="339" t="s">
        <v>248</v>
      </c>
      <c r="E46" s="339"/>
      <c r="F46" s="348" t="s">
        <v>247</v>
      </c>
      <c r="G46" s="349"/>
      <c r="H46" s="391"/>
      <c r="I46" s="391"/>
    </row>
    <row r="47" spans="2:9" ht="32.25" customHeight="1">
      <c r="B47" s="112"/>
      <c r="C47" s="137"/>
      <c r="D47" s="335" t="s">
        <v>256</v>
      </c>
      <c r="E47" s="336"/>
      <c r="F47" s="337" t="s">
        <v>257</v>
      </c>
      <c r="G47" s="338"/>
      <c r="H47" s="391"/>
      <c r="I47" s="391"/>
    </row>
    <row r="48" spans="2:9" ht="32.25" customHeight="1">
      <c r="B48" s="112"/>
      <c r="C48" s="137"/>
      <c r="D48" s="339" t="s">
        <v>258</v>
      </c>
      <c r="E48" s="339"/>
      <c r="F48" s="340" t="s">
        <v>259</v>
      </c>
      <c r="G48" s="341"/>
      <c r="H48" s="391"/>
      <c r="I48" s="391"/>
    </row>
    <row r="49" spans="2:9" ht="32.25" customHeight="1">
      <c r="B49" s="112"/>
      <c r="C49" s="137"/>
      <c r="D49" s="339" t="s">
        <v>260</v>
      </c>
      <c r="E49" s="339"/>
      <c r="F49" s="340" t="s">
        <v>261</v>
      </c>
      <c r="G49" s="341"/>
      <c r="H49" s="391"/>
      <c r="I49" s="391"/>
    </row>
    <row r="50" spans="2:9" ht="32.25" customHeight="1">
      <c r="B50" s="112"/>
      <c r="C50" s="137"/>
      <c r="D50" s="339" t="s">
        <v>262</v>
      </c>
      <c r="E50" s="339"/>
      <c r="F50" s="340" t="s">
        <v>263</v>
      </c>
      <c r="G50" s="341"/>
      <c r="H50" s="391"/>
      <c r="I50" s="391"/>
    </row>
    <row r="51" spans="2:9" ht="32.25" customHeight="1">
      <c r="B51" s="112"/>
      <c r="C51" s="137"/>
      <c r="D51" s="133"/>
      <c r="E51" s="133"/>
      <c r="F51" s="135"/>
      <c r="G51" s="135"/>
      <c r="H51" s="391"/>
      <c r="I51" s="391"/>
    </row>
    <row r="52" spans="2:9" ht="32.25" customHeight="1">
      <c r="B52" s="112"/>
      <c r="C52" s="137"/>
      <c r="D52" s="133"/>
      <c r="E52" s="133"/>
      <c r="F52" s="135"/>
      <c r="G52" s="135"/>
    </row>
    <row r="53" spans="2:9" ht="32.25" customHeight="1">
      <c r="B53" s="112"/>
      <c r="C53" s="137"/>
      <c r="D53" s="133"/>
      <c r="E53" s="133"/>
      <c r="F53" s="135"/>
      <c r="G53" s="135"/>
    </row>
    <row r="54" spans="2:9" ht="21.75" customHeight="1">
      <c r="B54" s="342" t="s">
        <v>264</v>
      </c>
      <c r="C54" s="343"/>
      <c r="D54" s="343"/>
      <c r="E54" s="343"/>
      <c r="F54" s="343"/>
      <c r="G54" s="344"/>
    </row>
    <row r="55" spans="2:9" ht="21.75" customHeight="1">
      <c r="B55" s="342" t="s">
        <v>265</v>
      </c>
      <c r="C55" s="343"/>
      <c r="D55" s="343"/>
      <c r="E55" s="343"/>
      <c r="F55" s="343"/>
      <c r="G55" s="344"/>
    </row>
    <row r="56" spans="2:9" ht="20.25" customHeight="1">
      <c r="B56" s="342" t="s">
        <v>266</v>
      </c>
      <c r="C56" s="343"/>
      <c r="D56" s="343"/>
      <c r="E56" s="343"/>
      <c r="F56" s="343"/>
      <c r="G56" s="344"/>
    </row>
    <row r="57" spans="2:9" ht="20.25" customHeight="1">
      <c r="B57" s="342" t="s">
        <v>267</v>
      </c>
      <c r="C57" s="343"/>
      <c r="D57" s="343"/>
      <c r="E57" s="343"/>
      <c r="F57" s="343"/>
      <c r="G57" s="344"/>
    </row>
    <row r="58" spans="2:9" ht="18" customHeight="1" thickBot="1">
      <c r="B58" s="345" t="s">
        <v>268</v>
      </c>
      <c r="C58" s="346"/>
      <c r="D58" s="346"/>
      <c r="E58" s="346"/>
      <c r="F58" s="346"/>
      <c r="G58" s="347"/>
    </row>
    <row r="59" spans="2:9">
      <c r="B59" s="138"/>
      <c r="C59" s="139"/>
      <c r="D59" s="138"/>
      <c r="E59" s="138"/>
      <c r="F59" s="138"/>
      <c r="G59" s="13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79"/>
  <sheetViews>
    <sheetView showGridLines="0" zoomScale="80" zoomScaleNormal="80" zoomScalePageLayoutView="50" workbookViewId="0">
      <pane xSplit="3" ySplit="9" topLeftCell="H11" activePane="bottomRight" state="frozen"/>
      <selection pane="bottomRight" activeCell="Q13" sqref="Q13"/>
      <selection pane="bottomLeft" activeCell="A10" sqref="A10"/>
      <selection pane="topRight" activeCell="D1" sqref="D1"/>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32"/>
      <c r="B1" s="433"/>
      <c r="C1" s="433"/>
      <c r="D1" s="39"/>
      <c r="E1" s="40"/>
      <c r="F1" s="40"/>
      <c r="G1" s="40"/>
      <c r="H1" s="40"/>
      <c r="I1" s="40"/>
      <c r="J1" s="40"/>
      <c r="K1" s="40"/>
      <c r="L1" s="40"/>
      <c r="M1" s="40"/>
      <c r="N1" s="41"/>
      <c r="O1" s="40"/>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34"/>
      <c r="B2" s="435"/>
      <c r="C2" s="435"/>
      <c r="D2" s="37"/>
      <c r="E2" s="36"/>
      <c r="F2" s="36"/>
      <c r="G2" s="36"/>
      <c r="H2" s="36"/>
      <c r="I2" s="36"/>
      <c r="J2" s="36"/>
      <c r="K2" s="36"/>
      <c r="L2" s="36"/>
      <c r="M2" s="36"/>
      <c r="N2" s="42"/>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3"/>
      <c r="B3" s="1"/>
      <c r="C3" s="1"/>
      <c r="D3" s="37"/>
      <c r="E3" s="36"/>
      <c r="F3" s="36"/>
      <c r="G3" s="36"/>
      <c r="H3" s="36"/>
      <c r="I3" s="36"/>
      <c r="J3" s="36"/>
      <c r="K3" s="36"/>
      <c r="L3" s="36"/>
      <c r="M3" s="36"/>
      <c r="N3" s="42"/>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36" t="s">
        <v>269</v>
      </c>
      <c r="B4" s="436"/>
      <c r="C4" s="436"/>
      <c r="D4" s="443" t="s">
        <v>5</v>
      </c>
      <c r="E4" s="444"/>
      <c r="F4" s="444"/>
      <c r="G4" s="444"/>
      <c r="H4" s="444"/>
      <c r="I4" s="444"/>
      <c r="J4" s="444"/>
      <c r="K4" s="444"/>
      <c r="L4" s="444"/>
      <c r="M4" s="444"/>
      <c r="N4" s="445"/>
      <c r="O4" s="171"/>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36" t="s">
        <v>270</v>
      </c>
      <c r="B5" s="436"/>
      <c r="C5" s="436"/>
      <c r="D5" s="443" t="s">
        <v>37</v>
      </c>
      <c r="E5" s="444"/>
      <c r="F5" s="444"/>
      <c r="G5" s="444"/>
      <c r="H5" s="444"/>
      <c r="I5" s="444"/>
      <c r="J5" s="444"/>
      <c r="K5" s="444"/>
      <c r="L5" s="444"/>
      <c r="M5" s="444"/>
      <c r="N5" s="445"/>
      <c r="O5" s="172"/>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36" t="s">
        <v>271</v>
      </c>
      <c r="B6" s="436"/>
      <c r="C6" s="436"/>
      <c r="D6" s="443" t="s">
        <v>272</v>
      </c>
      <c r="E6" s="444"/>
      <c r="F6" s="444"/>
      <c r="G6" s="444"/>
      <c r="H6" s="444"/>
      <c r="I6" s="444"/>
      <c r="J6" s="444"/>
      <c r="K6" s="444"/>
      <c r="L6" s="444"/>
      <c r="M6" s="444"/>
      <c r="N6" s="445"/>
      <c r="O6" s="140"/>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41" t="s">
        <v>273</v>
      </c>
      <c r="B7" s="142"/>
      <c r="C7" s="142"/>
      <c r="D7" s="440" t="s">
        <v>274</v>
      </c>
      <c r="E7" s="463" t="s">
        <v>275</v>
      </c>
      <c r="F7" s="464"/>
      <c r="G7" s="464"/>
      <c r="H7" s="465"/>
      <c r="I7" s="451" t="s">
        <v>276</v>
      </c>
      <c r="J7" s="452"/>
      <c r="K7" s="452"/>
      <c r="L7" s="452"/>
      <c r="M7" s="453"/>
      <c r="N7" s="449" t="s">
        <v>277</v>
      </c>
      <c r="O7" s="45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37" t="s">
        <v>278</v>
      </c>
      <c r="B8" s="439" t="s">
        <v>279</v>
      </c>
      <c r="C8" s="120" t="s">
        <v>280</v>
      </c>
      <c r="D8" s="440"/>
      <c r="E8" s="441" t="s">
        <v>217</v>
      </c>
      <c r="F8" s="441" t="s">
        <v>281</v>
      </c>
      <c r="G8" s="441" t="s">
        <v>282</v>
      </c>
      <c r="H8" s="441" t="s">
        <v>223</v>
      </c>
      <c r="I8" s="446" t="s">
        <v>283</v>
      </c>
      <c r="J8" s="114" t="s">
        <v>284</v>
      </c>
      <c r="K8" s="446" t="s">
        <v>276</v>
      </c>
      <c r="L8" s="446" t="s">
        <v>285</v>
      </c>
      <c r="M8" s="446" t="s">
        <v>286</v>
      </c>
      <c r="N8" s="447" t="s">
        <v>287</v>
      </c>
      <c r="O8" s="447"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69" customHeight="1" thickBot="1">
      <c r="A9" s="438"/>
      <c r="B9" s="440"/>
      <c r="C9" s="87" t="s">
        <v>289</v>
      </c>
      <c r="D9" s="440"/>
      <c r="E9" s="442"/>
      <c r="F9" s="442"/>
      <c r="G9" s="442"/>
      <c r="H9" s="442"/>
      <c r="I9" s="442"/>
      <c r="J9" s="119" t="s">
        <v>290</v>
      </c>
      <c r="K9" s="442" t="s">
        <v>291</v>
      </c>
      <c r="L9" s="442"/>
      <c r="M9" s="442" t="s">
        <v>291</v>
      </c>
      <c r="N9" s="448"/>
      <c r="O9" s="46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30.75" hidden="1">
      <c r="A10" s="411">
        <v>1</v>
      </c>
      <c r="B10" s="399" t="s">
        <v>292</v>
      </c>
      <c r="C10" s="399" t="s">
        <v>293</v>
      </c>
      <c r="D10" s="150" t="s">
        <v>294</v>
      </c>
      <c r="E10" s="429">
        <v>20</v>
      </c>
      <c r="F10" s="429">
        <v>5</v>
      </c>
      <c r="G10" s="414">
        <f>+F10/E10</f>
        <v>0.25</v>
      </c>
      <c r="H10" s="40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45" t="s">
        <v>295</v>
      </c>
      <c r="J10" s="160" t="s">
        <v>296</v>
      </c>
      <c r="K10" s="145" t="str">
        <f>IFERROR(CONCATENATE(INDEX('8- Políticas de Administración '!$B$16:$F$53,MATCH('5- Identificación de Riesgos'!J10,'8- Políticas de Administración '!$C$16:$C$54,0),1)," - ",L10),"")</f>
        <v>Menor - 2</v>
      </c>
      <c r="L10" s="169">
        <f>IFERROR(VLOOKUP(INDEX('8- Políticas de Administración '!$B$16:$F$63,MATCH('5- Identificación de Riesgos'!J10,'8- Políticas de Administración '!$C$16:$C$64,0),1),'8- Políticas de Administración '!$B$16:$F$64,5,FALSE),"")</f>
        <v>2</v>
      </c>
      <c r="M10" s="399" t="str">
        <f>IFERROR(CONCATENATE(INDEX('8- Políticas de Administración '!$B$16:$F$53,MATCH(ROUND(AVERAGE(L10:L19),0),'8- Políticas de Administración '!$F$16:$F$53,0),1)," - ",ROUND(AVERAGE(L10:L19),0)),"")</f>
        <v>Moderado - 3</v>
      </c>
      <c r="N10" s="392" t="str">
        <f>IFERROR(CONCATENATE(VLOOKUP((LEFT(H10,LEN(H10)-4)&amp;LEFT(M10,LEN(M10)-4)),'9- Matriz de Calor '!$D$18:$E$42,2,0)," - ",RIGHT(H10,1)*RIGHT(M10,1)),"")</f>
        <v>Moderado - 9</v>
      </c>
      <c r="O10" s="460">
        <f>RIGHT(H10,1)*RIGHT(M10,1)</f>
        <v>9</v>
      </c>
      <c r="P10" s="18"/>
    </row>
    <row r="11" spans="1:267" ht="57.75" customHeight="1">
      <c r="A11" s="412"/>
      <c r="B11" s="400"/>
      <c r="C11" s="400"/>
      <c r="D11" s="151" t="s">
        <v>297</v>
      </c>
      <c r="E11" s="430"/>
      <c r="F11" s="430"/>
      <c r="G11" s="415"/>
      <c r="H11" s="406"/>
      <c r="I11" s="146" t="s">
        <v>295</v>
      </c>
      <c r="J11" s="148" t="s">
        <v>298</v>
      </c>
      <c r="K11" s="146" t="str">
        <f>IFERROR(CONCATENATE(INDEX('8- Políticas de Administración '!$B$16:$F$53,MATCH('5- Identificación de Riesgos'!J11,'8- Políticas de Administración '!$C$16:$C$54,0),1)," - ",L11),"")</f>
        <v>Moderado - 3</v>
      </c>
      <c r="L11" s="168">
        <f>IFERROR(VLOOKUP(INDEX('8- Políticas de Administración '!$B$16:$F$63,MATCH('5- Identificación de Riesgos'!J11,'8- Políticas de Administración '!$C$16:$C$64,0),1),'8- Políticas de Administración '!$B$16:$F$64,5,FALSE),"")</f>
        <v>3</v>
      </c>
      <c r="M11" s="400"/>
      <c r="N11" s="393"/>
      <c r="O11" s="460"/>
      <c r="P11" s="18"/>
    </row>
    <row r="12" spans="1:267" ht="16.5">
      <c r="A12" s="412"/>
      <c r="B12" s="400"/>
      <c r="C12" s="400"/>
      <c r="D12" s="151" t="s">
        <v>299</v>
      </c>
      <c r="E12" s="430"/>
      <c r="F12" s="430"/>
      <c r="G12" s="415"/>
      <c r="H12" s="406"/>
      <c r="I12" s="146"/>
      <c r="J12" s="148"/>
      <c r="K12" s="146" t="str">
        <f>IFERROR(CONCATENATE(INDEX('8- Políticas de Administración '!$B$16:$F$53,MATCH('5- Identificación de Riesgos'!J12,'8- Políticas de Administración '!$C$16:$C$54,0),1)," - ",L12),"")</f>
        <v/>
      </c>
      <c r="L12" s="168" t="str">
        <f>IFERROR(VLOOKUP(INDEX('8- Políticas de Administración '!$B$16:$F$63,MATCH('5- Identificación de Riesgos'!J12,'8- Políticas de Administración '!$C$16:$C$64,0),1),'8- Políticas de Administración '!$B$16:$F$64,5,FALSE),"")</f>
        <v/>
      </c>
      <c r="M12" s="400"/>
      <c r="N12" s="393"/>
      <c r="O12" s="460"/>
      <c r="P12" s="18"/>
    </row>
    <row r="13" spans="1:267" ht="25.5" customHeight="1" thickBot="1">
      <c r="A13" s="412"/>
      <c r="B13" s="400"/>
      <c r="C13" s="400"/>
      <c r="D13" s="151" t="s">
        <v>300</v>
      </c>
      <c r="E13" s="430"/>
      <c r="F13" s="430"/>
      <c r="G13" s="415"/>
      <c r="H13" s="406"/>
      <c r="I13" s="146"/>
      <c r="J13" s="148"/>
      <c r="K13" s="146" t="str">
        <f>IFERROR(CONCATENATE(INDEX('8- Políticas de Administración '!$B$16:$F$53,MATCH('5- Identificación de Riesgos'!J13,'8- Políticas de Administración '!$C$16:$C$54,0),1)," - ",L13),"")</f>
        <v/>
      </c>
      <c r="L13" s="168" t="str">
        <f>IFERROR(VLOOKUP(INDEX('8- Políticas de Administración '!$B$16:$F$63,MATCH('5- Identificación de Riesgos'!J13,'8- Políticas de Administración '!$C$16:$C$64,0),1),'8- Políticas de Administración '!$B$16:$F$64,5,FALSE),"")</f>
        <v/>
      </c>
      <c r="M13" s="400"/>
      <c r="N13" s="393"/>
      <c r="O13" s="460"/>
      <c r="P13" s="18"/>
    </row>
    <row r="14" spans="1:267" ht="16.5" hidden="1">
      <c r="A14" s="412"/>
      <c r="B14" s="400"/>
      <c r="C14" s="400"/>
      <c r="D14" s="152"/>
      <c r="E14" s="430"/>
      <c r="F14" s="430"/>
      <c r="G14" s="415"/>
      <c r="H14" s="406"/>
      <c r="I14" s="146"/>
      <c r="J14" s="148"/>
      <c r="K14" s="146" t="str">
        <f>IFERROR(CONCATENATE(INDEX('8- Políticas de Administración '!$B$16:$F$53,MATCH('5- Identificación de Riesgos'!J14,'8- Políticas de Administración '!$C$16:$C$54,0),1)," - ",L14),"")</f>
        <v/>
      </c>
      <c r="L14" s="168" t="str">
        <f>IFERROR(VLOOKUP(INDEX('8- Políticas de Administración '!$B$16:$F$63,MATCH('5- Identificación de Riesgos'!J14,'8- Políticas de Administración '!$C$16:$C$64,0),1),'8- Políticas de Administración '!$B$16:$F$64,5,FALSE),"")</f>
        <v/>
      </c>
      <c r="M14" s="400"/>
      <c r="N14" s="393"/>
      <c r="O14" s="460"/>
      <c r="P14" s="18"/>
    </row>
    <row r="15" spans="1:267" ht="16.5" hidden="1">
      <c r="A15" s="412"/>
      <c r="B15" s="400"/>
      <c r="C15" s="400"/>
      <c r="D15" s="152"/>
      <c r="E15" s="430"/>
      <c r="F15" s="430"/>
      <c r="G15" s="415"/>
      <c r="H15" s="406"/>
      <c r="I15" s="146"/>
      <c r="J15" s="148"/>
      <c r="K15" s="146" t="str">
        <f>IFERROR(CONCATENATE(INDEX('8- Políticas de Administración '!$B$16:$F$53,MATCH('5- Identificación de Riesgos'!J15,'8- Políticas de Administración '!$C$16:$C$54,0),1)," - ",L15),"")</f>
        <v/>
      </c>
      <c r="L15" s="168" t="str">
        <f>IFERROR(VLOOKUP(INDEX('8- Políticas de Administración '!$B$16:$F$63,MATCH('5- Identificación de Riesgos'!J15,'8- Políticas de Administración '!$C$16:$C$64,0),1),'8- Políticas de Administración '!$B$16:$F$64,5,FALSE),"")</f>
        <v/>
      </c>
      <c r="M15" s="400"/>
      <c r="N15" s="393"/>
      <c r="O15" s="460"/>
      <c r="P15" s="18"/>
    </row>
    <row r="16" spans="1:267" ht="16.5" hidden="1">
      <c r="A16" s="412"/>
      <c r="B16" s="400"/>
      <c r="C16" s="400"/>
      <c r="D16" s="153"/>
      <c r="E16" s="430"/>
      <c r="F16" s="430"/>
      <c r="G16" s="415"/>
      <c r="H16" s="406"/>
      <c r="I16" s="146"/>
      <c r="J16" s="148"/>
      <c r="K16" s="146" t="str">
        <f>IFERROR(CONCATENATE(INDEX('8- Políticas de Administración '!$B$16:$F$53,MATCH('5- Identificación de Riesgos'!J16,'8- Políticas de Administración '!$C$16:$C$54,0),1)," - ",L16),"")</f>
        <v/>
      </c>
      <c r="L16" s="168" t="str">
        <f>IFERROR(VLOOKUP(INDEX('8- Políticas de Administración '!$B$16:$F$63,MATCH('5- Identificación de Riesgos'!J16,'8- Políticas de Administración '!$C$16:$C$64,0),1),'8- Políticas de Administración '!$B$16:$F$64,5,FALSE),"")</f>
        <v/>
      </c>
      <c r="M16" s="400"/>
      <c r="N16" s="393"/>
      <c r="O16" s="460"/>
      <c r="P16" s="18"/>
    </row>
    <row r="17" spans="1:16" ht="16.5" hidden="1">
      <c r="A17" s="412"/>
      <c r="B17" s="400"/>
      <c r="C17" s="400"/>
      <c r="D17" s="153"/>
      <c r="E17" s="430"/>
      <c r="F17" s="430"/>
      <c r="G17" s="415"/>
      <c r="H17" s="406"/>
      <c r="I17" s="146"/>
      <c r="J17" s="148"/>
      <c r="K17" s="146" t="str">
        <f>IFERROR(CONCATENATE(INDEX('8- Políticas de Administración '!$B$16:$F$53,MATCH('5- Identificación de Riesgos'!J17,'8- Políticas de Administración '!$C$16:$C$54,0),1)," - ",L17),"")</f>
        <v/>
      </c>
      <c r="L17" s="168" t="str">
        <f>IFERROR(VLOOKUP(INDEX('8- Políticas de Administración '!$B$16:$F$63,MATCH('5- Identificación de Riesgos'!J17,'8- Políticas de Administración '!$C$16:$C$64,0),1),'8- Políticas de Administración '!$B$16:$F$64,5,FALSE),"")</f>
        <v/>
      </c>
      <c r="M17" s="400"/>
      <c r="N17" s="393"/>
      <c r="O17" s="460"/>
      <c r="P17" s="18"/>
    </row>
    <row r="18" spans="1:16" ht="16.5" hidden="1">
      <c r="A18" s="412"/>
      <c r="B18" s="400"/>
      <c r="C18" s="400"/>
      <c r="D18" s="153"/>
      <c r="E18" s="430"/>
      <c r="F18" s="430"/>
      <c r="G18" s="415"/>
      <c r="H18" s="406"/>
      <c r="I18" s="146"/>
      <c r="J18" s="148"/>
      <c r="K18" s="146" t="str">
        <f>IFERROR(CONCATENATE(INDEX('8- Políticas de Administración '!$B$16:$F$53,MATCH('5- Identificación de Riesgos'!J18,'8- Políticas de Administración '!$C$16:$C$54,0),1)," - ",L18),"")</f>
        <v/>
      </c>
      <c r="L18" s="168" t="str">
        <f>IFERROR(VLOOKUP(INDEX('8- Políticas de Administración '!$B$16:$F$63,MATCH('5- Identificación de Riesgos'!J18,'8- Políticas de Administración '!$C$16:$C$64,0),1),'8- Políticas de Administración '!$B$16:$F$64,5,FALSE),"")</f>
        <v/>
      </c>
      <c r="M18" s="400"/>
      <c r="N18" s="393"/>
      <c r="O18" s="460"/>
      <c r="P18" s="18"/>
    </row>
    <row r="19" spans="1:16" ht="17.25" hidden="1" thickBot="1">
      <c r="A19" s="413"/>
      <c r="B19" s="401"/>
      <c r="C19" s="401"/>
      <c r="D19" s="154"/>
      <c r="E19" s="431"/>
      <c r="F19" s="431"/>
      <c r="G19" s="416"/>
      <c r="H19" s="407"/>
      <c r="I19" s="147"/>
      <c r="J19" s="149"/>
      <c r="K19" s="147" t="str">
        <f>IFERROR(CONCATENATE(INDEX('8- Políticas de Administración '!$B$16:$F$53,MATCH('5- Identificación de Riesgos'!J19,'8- Políticas de Administración '!$C$16:$C$54,0),1)," - ",L19),"")</f>
        <v/>
      </c>
      <c r="L19" s="170" t="str">
        <f>IFERROR(VLOOKUP(INDEX('8- Políticas de Administración '!$B$16:$F$63,MATCH('5- Identificación de Riesgos'!J19,'8- Políticas de Administración '!$C$16:$C$64,0),1),'8- Políticas de Administración '!$B$16:$F$64,5,FALSE),"")</f>
        <v/>
      </c>
      <c r="M19" s="401"/>
      <c r="N19" s="394"/>
      <c r="O19" s="460"/>
      <c r="P19" s="18"/>
    </row>
    <row r="20" spans="1:16" ht="30.75">
      <c r="A20" s="411">
        <v>2</v>
      </c>
      <c r="B20" s="399" t="s">
        <v>301</v>
      </c>
      <c r="C20" s="399" t="s">
        <v>302</v>
      </c>
      <c r="D20" s="150" t="s">
        <v>303</v>
      </c>
      <c r="E20" s="399">
        <v>300</v>
      </c>
      <c r="F20" s="399">
        <v>20</v>
      </c>
      <c r="G20" s="414">
        <f t="shared" ref="G20" si="0">+F20/E20</f>
        <v>6.6666666666666666E-2</v>
      </c>
      <c r="H20" s="40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5" t="s">
        <v>304</v>
      </c>
      <c r="J20" s="160" t="s">
        <v>305</v>
      </c>
      <c r="K20" s="145" t="str">
        <f>IFERROR(CONCATENATE(INDEX('8- Políticas de Administración '!$B$16:$F$53,MATCH('5- Identificación de Riesgos'!J20,'8- Políticas de Administración '!$C$16:$C$54,0),1)," - ",L20),"")</f>
        <v>Leve - 1</v>
      </c>
      <c r="L20" s="169">
        <f>IFERROR(VLOOKUP(INDEX('8- Políticas de Administración '!$B$16:$F$63,MATCH('5- Identificación de Riesgos'!J20,'8- Políticas de Administración '!$C$16:$C$64,0),1),'8- Políticas de Administración '!$B$16:$F$64,5,FALSE),"")</f>
        <v>1</v>
      </c>
      <c r="M20" s="399" t="str">
        <f>IFERROR(CONCATENATE(INDEX('8- Políticas de Administración '!$B$16:$F$53,MATCH(ROUND(AVERAGE(L20:L29),0),'8- Políticas de Administración '!$F$16:$F$53,0),1)," - ",ROUND(AVERAGE(L20:L29),0)),"")</f>
        <v>Leve - 1</v>
      </c>
      <c r="N20" s="392" t="str">
        <f>IFERROR(CONCATENATE(VLOOKUP((LEFT(H20,LEN(H20)-4)&amp;LEFT(M20,LEN(M20)-4)),'9- Matriz de Calor '!$D$18:$E$42,2,0)," - ",RIGHT(H20,1)*RIGHT(M20,1)),"")</f>
        <v>Bajo - 2</v>
      </c>
      <c r="O20" s="461">
        <f>RIGHT(H20,1)*RIGHT(M20,1)</f>
        <v>2</v>
      </c>
    </row>
    <row r="21" spans="1:16">
      <c r="A21" s="412"/>
      <c r="B21" s="400"/>
      <c r="C21" s="400"/>
      <c r="D21" s="151" t="s">
        <v>306</v>
      </c>
      <c r="E21" s="400"/>
      <c r="F21" s="400"/>
      <c r="G21" s="415"/>
      <c r="H21" s="406"/>
      <c r="I21" s="146"/>
      <c r="J21" s="148"/>
      <c r="K21" s="146" t="str">
        <f>IFERROR(CONCATENATE(INDEX('8- Políticas de Administración '!$B$16:$F$53,MATCH('5- Identificación de Riesgos'!J21,'8- Políticas de Administración '!$C$16:$C$54,0),1)," - ",L21),"")</f>
        <v/>
      </c>
      <c r="L21" s="168" t="str">
        <f>IFERROR(VLOOKUP(INDEX('8- Políticas de Administración '!$B$16:$F$63,MATCH('5- Identificación de Riesgos'!J21,'8- Políticas de Administración '!$C$16:$C$64,0),1),'8- Políticas de Administración '!$B$16:$F$64,5,FALSE),"")</f>
        <v/>
      </c>
      <c r="M21" s="400"/>
      <c r="N21" s="393"/>
      <c r="O21" s="462"/>
    </row>
    <row r="22" spans="1:16">
      <c r="A22" s="412"/>
      <c r="B22" s="400"/>
      <c r="C22" s="400"/>
      <c r="D22" s="151" t="s">
        <v>307</v>
      </c>
      <c r="E22" s="400"/>
      <c r="F22" s="400"/>
      <c r="G22" s="415"/>
      <c r="H22" s="406"/>
      <c r="I22" s="146"/>
      <c r="J22" s="148"/>
      <c r="K22" s="146" t="str">
        <f>IFERROR(CONCATENATE(INDEX('8- Políticas de Administración '!$B$16:$F$53,MATCH('5- Identificación de Riesgos'!J22,'8- Políticas de Administración '!$C$16:$C$54,0),1)," - ",L22),"")</f>
        <v/>
      </c>
      <c r="L22" s="168" t="str">
        <f>IFERROR(VLOOKUP(INDEX('8- Políticas de Administración '!$B$16:$F$63,MATCH('5- Identificación de Riesgos'!J22,'8- Políticas de Administración '!$C$16:$C$64,0),1),'8- Políticas de Administración '!$B$16:$F$64,5,FALSE),"")</f>
        <v/>
      </c>
      <c r="M22" s="400"/>
      <c r="N22" s="393"/>
      <c r="O22" s="462"/>
    </row>
    <row r="23" spans="1:16" hidden="1">
      <c r="A23" s="412"/>
      <c r="B23" s="400"/>
      <c r="C23" s="400"/>
      <c r="D23" s="151"/>
      <c r="E23" s="400"/>
      <c r="F23" s="400"/>
      <c r="G23" s="415"/>
      <c r="H23" s="406"/>
      <c r="I23" s="146"/>
      <c r="J23" s="148"/>
      <c r="K23" s="146" t="str">
        <f>IFERROR(CONCATENATE(INDEX('8- Políticas de Administración '!$B$16:$F$53,MATCH('5- Identificación de Riesgos'!J23,'8- Políticas de Administración '!$C$16:$C$54,0),1)," - ",L23),"")</f>
        <v/>
      </c>
      <c r="L23" s="168" t="str">
        <f>IFERROR(VLOOKUP(INDEX('8- Políticas de Administración '!$B$16:$F$63,MATCH('5- Identificación de Riesgos'!J23,'8- Políticas de Administración '!$C$16:$C$64,0),1),'8- Políticas de Administración '!$B$16:$F$64,5,FALSE),"")</f>
        <v/>
      </c>
      <c r="M23" s="400"/>
      <c r="N23" s="393"/>
      <c r="O23" s="462"/>
    </row>
    <row r="24" spans="1:16" hidden="1">
      <c r="A24" s="412"/>
      <c r="B24" s="400"/>
      <c r="C24" s="400"/>
      <c r="D24" s="151"/>
      <c r="E24" s="400"/>
      <c r="F24" s="400"/>
      <c r="G24" s="415"/>
      <c r="H24" s="406"/>
      <c r="I24" s="146"/>
      <c r="J24" s="148"/>
      <c r="K24" s="146" t="str">
        <f>IFERROR(CONCATENATE(INDEX('8- Políticas de Administración '!$B$16:$F$53,MATCH('5- Identificación de Riesgos'!J24,'8- Políticas de Administración '!$C$16:$C$54,0),1)," - ",L24),"")</f>
        <v/>
      </c>
      <c r="L24" s="168" t="str">
        <f>IFERROR(VLOOKUP(INDEX('8- Políticas de Administración '!$B$16:$F$63,MATCH('5- Identificación de Riesgos'!J24,'8- Políticas de Administración '!$C$16:$C$64,0),1),'8- Políticas de Administración '!$B$16:$F$64,5,FALSE),"")</f>
        <v/>
      </c>
      <c r="M24" s="400"/>
      <c r="N24" s="393"/>
      <c r="O24" s="462"/>
    </row>
    <row r="25" spans="1:16" hidden="1">
      <c r="A25" s="412"/>
      <c r="B25" s="400"/>
      <c r="C25" s="400"/>
      <c r="D25" s="155"/>
      <c r="E25" s="400"/>
      <c r="F25" s="400"/>
      <c r="G25" s="415"/>
      <c r="H25" s="406"/>
      <c r="I25" s="146"/>
      <c r="J25" s="148"/>
      <c r="K25" s="146" t="str">
        <f>IFERROR(CONCATENATE(INDEX('8- Políticas de Administración '!$B$16:$F$53,MATCH('5- Identificación de Riesgos'!J25,'8- Políticas de Administración '!$C$16:$C$54,0),1)," - ",L25),"")</f>
        <v/>
      </c>
      <c r="L25" s="168" t="str">
        <f>IFERROR(VLOOKUP(INDEX('8- Políticas de Administración '!$B$16:$F$63,MATCH('5- Identificación de Riesgos'!J25,'8- Políticas de Administración '!$C$16:$C$64,0),1),'8- Políticas de Administración '!$B$16:$F$64,5,FALSE),"")</f>
        <v/>
      </c>
      <c r="M25" s="400"/>
      <c r="N25" s="393"/>
      <c r="O25" s="462"/>
    </row>
    <row r="26" spans="1:16" hidden="1">
      <c r="A26" s="412"/>
      <c r="B26" s="400"/>
      <c r="C26" s="400"/>
      <c r="D26" s="153"/>
      <c r="E26" s="400"/>
      <c r="F26" s="400"/>
      <c r="G26" s="415"/>
      <c r="H26" s="406"/>
      <c r="I26" s="146"/>
      <c r="J26" s="148"/>
      <c r="K26" s="146" t="str">
        <f>IFERROR(CONCATENATE(INDEX('8- Políticas de Administración '!$B$16:$F$53,MATCH('5- Identificación de Riesgos'!J26,'8- Políticas de Administración '!$C$16:$C$54,0),1)," - ",L26),"")</f>
        <v/>
      </c>
      <c r="L26" s="168" t="str">
        <f>IFERROR(VLOOKUP(INDEX('8- Políticas de Administración '!$B$16:$F$63,MATCH('5- Identificación de Riesgos'!J26,'8- Políticas de Administración '!$C$16:$C$64,0),1),'8- Políticas de Administración '!$B$16:$F$64,5,FALSE),"")</f>
        <v/>
      </c>
      <c r="M26" s="400"/>
      <c r="N26" s="393"/>
      <c r="O26" s="462"/>
    </row>
    <row r="27" spans="1:16" hidden="1">
      <c r="A27" s="412"/>
      <c r="B27" s="400"/>
      <c r="C27" s="400"/>
      <c r="D27" s="153"/>
      <c r="E27" s="400"/>
      <c r="F27" s="400"/>
      <c r="G27" s="415"/>
      <c r="H27" s="406"/>
      <c r="I27" s="146"/>
      <c r="J27" s="148"/>
      <c r="K27" s="146" t="str">
        <f>IFERROR(CONCATENATE(INDEX('8- Políticas de Administración '!$B$16:$F$53,MATCH('5- Identificación de Riesgos'!J27,'8- Políticas de Administración '!$C$16:$C$54,0),1)," - ",L27),"")</f>
        <v/>
      </c>
      <c r="L27" s="168" t="str">
        <f>IFERROR(VLOOKUP(INDEX('8- Políticas de Administración '!$B$16:$F$63,MATCH('5- Identificación de Riesgos'!J27,'8- Políticas de Administración '!$C$16:$C$64,0),1),'8- Políticas de Administración '!$B$16:$F$64,5,FALSE),"")</f>
        <v/>
      </c>
      <c r="M27" s="400"/>
      <c r="N27" s="393"/>
      <c r="O27" s="462"/>
    </row>
    <row r="28" spans="1:16" hidden="1">
      <c r="A28" s="412"/>
      <c r="B28" s="400"/>
      <c r="C28" s="400"/>
      <c r="D28" s="153"/>
      <c r="E28" s="400"/>
      <c r="F28" s="400"/>
      <c r="G28" s="415"/>
      <c r="H28" s="406"/>
      <c r="I28" s="146"/>
      <c r="J28" s="148"/>
      <c r="K28" s="146" t="str">
        <f>IFERROR(CONCATENATE(INDEX('8- Políticas de Administración '!$B$16:$F$53,MATCH('5- Identificación de Riesgos'!J28,'8- Políticas de Administración '!$C$16:$C$54,0),1)," - ",L28),"")</f>
        <v/>
      </c>
      <c r="L28" s="168" t="str">
        <f>IFERROR(VLOOKUP(INDEX('8- Políticas de Administración '!$B$16:$F$63,MATCH('5- Identificación de Riesgos'!J28,'8- Políticas de Administración '!$C$16:$C$64,0),1),'8- Políticas de Administración '!$B$16:$F$64,5,FALSE),"")</f>
        <v/>
      </c>
      <c r="M28" s="400"/>
      <c r="N28" s="393"/>
      <c r="O28" s="462"/>
    </row>
    <row r="29" spans="1:16" ht="15.75" hidden="1" thickBot="1">
      <c r="A29" s="413"/>
      <c r="B29" s="401"/>
      <c r="C29" s="401"/>
      <c r="D29" s="154"/>
      <c r="E29" s="401"/>
      <c r="F29" s="401"/>
      <c r="G29" s="416"/>
      <c r="H29" s="407"/>
      <c r="I29" s="147"/>
      <c r="J29" s="149"/>
      <c r="K29" s="147" t="str">
        <f>IFERROR(CONCATENATE(INDEX('8- Políticas de Administración '!$B$16:$F$53,MATCH('5- Identificación de Riesgos'!J29,'8- Políticas de Administración '!$C$16:$C$54,0),1)," - ",L29),"")</f>
        <v/>
      </c>
      <c r="L29" s="170" t="str">
        <f>IFERROR(VLOOKUP(INDEX('8- Políticas de Administración '!$B$16:$F$63,MATCH('5- Identificación de Riesgos'!J29,'8- Políticas de Administración '!$C$16:$C$64,0),1),'8- Políticas de Administración '!$B$16:$F$64,5,FALSE),"")</f>
        <v/>
      </c>
      <c r="M29" s="401"/>
      <c r="N29" s="394"/>
      <c r="O29" s="462"/>
    </row>
    <row r="30" spans="1:16" ht="30" hidden="1">
      <c r="A30" s="411">
        <v>3</v>
      </c>
      <c r="B30" s="396" t="s">
        <v>308</v>
      </c>
      <c r="C30" s="399" t="s">
        <v>309</v>
      </c>
      <c r="D30" s="150" t="s">
        <v>310</v>
      </c>
      <c r="E30" s="399">
        <v>45</v>
      </c>
      <c r="F30" s="399">
        <v>5</v>
      </c>
      <c r="G30" s="414">
        <f>+F30/E30</f>
        <v>0.1111111111111111</v>
      </c>
      <c r="H30" s="40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45" t="s">
        <v>311</v>
      </c>
      <c r="J30" s="160" t="s">
        <v>312</v>
      </c>
      <c r="K30" s="145" t="str">
        <f>IFERROR(CONCATENATE(INDEX('8- Políticas de Administración '!$B$16:$F$53,MATCH('5- Identificación de Riesgos'!J30,'8- Políticas de Administración '!$C$16:$C$54,0),1)," - ",L30),"")</f>
        <v>Menor - 2</v>
      </c>
      <c r="L30" s="169">
        <f>IFERROR(VLOOKUP(INDEX('8- Políticas de Administración '!$B$16:$F$63,MATCH('5- Identificación de Riesgos'!J30,'8- Políticas de Administración '!$C$16:$C$64,0),1),'8- Políticas de Administración '!$B$16:$F$64,5,FALSE),"")</f>
        <v>2</v>
      </c>
      <c r="M30" s="399" t="str">
        <f>IFERROR(CONCATENATE(INDEX('8- Políticas de Administración '!$B$16:$F$53,MATCH(ROUND(AVERAGE(L30:L39),0),'8- Políticas de Administración '!$F$16:$F$53,0),1)," - ",ROUND(AVERAGE(L30:L39),0)),"")</f>
        <v>Mayor - 4</v>
      </c>
      <c r="N30" s="392" t="str">
        <f>IFERROR(CONCATENATE(VLOOKUP((LEFT(H30,LEN(H30)-4)&amp;LEFT(M30,LEN(M30)-4)),'9- Matriz de Calor '!$D$18:$E$42,2,0)," - ",RIGHT(H30,1)*RIGHT(M30,1)),"")</f>
        <v>Alto - 12</v>
      </c>
      <c r="O30" s="462">
        <f>RIGHT(H30,1)*RIGHT(M30,1)</f>
        <v>12</v>
      </c>
    </row>
    <row r="31" spans="1:16" ht="45" hidden="1">
      <c r="A31" s="412"/>
      <c r="B31" s="397"/>
      <c r="C31" s="400"/>
      <c r="D31" s="151" t="s">
        <v>313</v>
      </c>
      <c r="E31" s="400"/>
      <c r="F31" s="400"/>
      <c r="G31" s="415"/>
      <c r="H31" s="406"/>
      <c r="I31" s="146" t="s">
        <v>295</v>
      </c>
      <c r="J31" s="148" t="s">
        <v>314</v>
      </c>
      <c r="K31" s="146" t="str">
        <f>IFERROR(CONCATENATE(INDEX('8- Políticas de Administración '!$B$16:$F$53,MATCH('5- Identificación de Riesgos'!J31,'8- Políticas de Administración '!$C$16:$C$54,0),1)," - ",L31),"")</f>
        <v>Mayor - 4</v>
      </c>
      <c r="L31" s="168">
        <f>IFERROR(VLOOKUP(INDEX('8- Políticas de Administración '!$B$16:$F$63,MATCH('5- Identificación de Riesgos'!J31,'8- Políticas de Administración '!$C$16:$C$64,0),1),'8- Políticas de Administración '!$B$16:$F$64,5,FALSE),"")</f>
        <v>4</v>
      </c>
      <c r="M31" s="400"/>
      <c r="N31" s="393"/>
      <c r="O31" s="462"/>
    </row>
    <row r="32" spans="1:16" ht="30" hidden="1">
      <c r="A32" s="412"/>
      <c r="B32" s="397"/>
      <c r="C32" s="400"/>
      <c r="D32" s="151" t="s">
        <v>315</v>
      </c>
      <c r="E32" s="400"/>
      <c r="F32" s="400"/>
      <c r="G32" s="415"/>
      <c r="H32" s="406"/>
      <c r="I32" s="146" t="s">
        <v>316</v>
      </c>
      <c r="J32" s="148" t="s">
        <v>317</v>
      </c>
      <c r="K32" s="146" t="str">
        <f>IFERROR(CONCATENATE(INDEX('8- Políticas de Administración '!$B$16:$F$53,MATCH('5- Identificación de Riesgos'!J32,'8- Políticas de Administración '!$C$16:$C$54,0),1)," - ",L32),"")</f>
        <v/>
      </c>
      <c r="L32" s="168" t="str">
        <f>IFERROR(VLOOKUP(INDEX('8- Políticas de Administración '!$B$16:$F$63,MATCH('5- Identificación de Riesgos'!J32,'8- Políticas de Administración '!$C$16:$C$64,0),1),'8- Políticas de Administración '!$B$16:$F$64,5,FALSE),"")</f>
        <v/>
      </c>
      <c r="M32" s="400"/>
      <c r="N32" s="393"/>
      <c r="O32" s="462"/>
    </row>
    <row r="33" spans="1:267" ht="30" hidden="1">
      <c r="A33" s="412"/>
      <c r="B33" s="397"/>
      <c r="C33" s="400"/>
      <c r="D33" s="151" t="s">
        <v>318</v>
      </c>
      <c r="E33" s="400"/>
      <c r="F33" s="400"/>
      <c r="G33" s="415"/>
      <c r="H33" s="406"/>
      <c r="I33" s="146" t="s">
        <v>319</v>
      </c>
      <c r="J33" s="148" t="s">
        <v>320</v>
      </c>
      <c r="K33" s="146" t="str">
        <f>IFERROR(CONCATENATE(INDEX('8- Políticas de Administración '!$B$16:$F$53,MATCH('5- Identificación de Riesgos'!J33,'8- Políticas de Administración '!$C$16:$C$54,0),1)," - ",L33),"")</f>
        <v>Mayor - 4</v>
      </c>
      <c r="L33" s="168">
        <f>IFERROR(VLOOKUP(INDEX('8- Políticas de Administración '!$B$16:$F$63,MATCH('5- Identificación de Riesgos'!J33,'8- Políticas de Administración '!$C$16:$C$64,0),1),'8- Políticas de Administración '!$B$16:$F$64,5,FALSE),"")</f>
        <v>4</v>
      </c>
      <c r="M33" s="400"/>
      <c r="N33" s="393"/>
      <c r="O33" s="462"/>
    </row>
    <row r="34" spans="1:267" ht="30" hidden="1">
      <c r="A34" s="412"/>
      <c r="B34" s="397"/>
      <c r="C34" s="400"/>
      <c r="D34" s="153" t="s">
        <v>321</v>
      </c>
      <c r="E34" s="400"/>
      <c r="F34" s="400"/>
      <c r="G34" s="415"/>
      <c r="H34" s="406"/>
      <c r="I34" s="146" t="s">
        <v>304</v>
      </c>
      <c r="J34" s="148" t="s">
        <v>322</v>
      </c>
      <c r="K34" s="146" t="str">
        <f>IFERROR(CONCATENATE(INDEX('8- Políticas de Administración '!$B$16:$F$53,MATCH('5- Identificación de Riesgos'!J34,'8- Políticas de Administración '!$C$16:$C$54,0),1)," - ",L34),"")</f>
        <v>Catastrófico - 5</v>
      </c>
      <c r="L34" s="168">
        <f>IFERROR(VLOOKUP(INDEX('8- Políticas de Administración '!$B$16:$F$63,MATCH('5- Identificación de Riesgos'!J34,'8- Políticas de Administración '!$C$16:$C$64,0),1),'8- Políticas de Administración '!$B$16:$F$64,5,FALSE),"")</f>
        <v>5</v>
      </c>
      <c r="M34" s="400"/>
      <c r="N34" s="393"/>
      <c r="O34" s="462"/>
    </row>
    <row r="35" spans="1:267" hidden="1">
      <c r="A35" s="412"/>
      <c r="B35" s="397"/>
      <c r="C35" s="400"/>
      <c r="D35" s="156" t="s">
        <v>323</v>
      </c>
      <c r="E35" s="400"/>
      <c r="F35" s="400"/>
      <c r="G35" s="415"/>
      <c r="H35" s="406"/>
      <c r="I35" s="146"/>
      <c r="J35" s="148"/>
      <c r="K35" s="146" t="str">
        <f>IFERROR(CONCATENATE(INDEX('8- Políticas de Administración '!$B$16:$F$53,MATCH('5- Identificación de Riesgos'!J35,'8- Políticas de Administración '!$C$16:$C$54,0),1)," - ",L35),"")</f>
        <v/>
      </c>
      <c r="L35" s="168" t="str">
        <f>IFERROR(VLOOKUP(INDEX('8- Políticas de Administración '!$B$16:$F$63,MATCH('5- Identificación de Riesgos'!J35,'8- Políticas de Administración '!$C$16:$C$64,0),1),'8- Políticas de Administración '!$B$16:$F$64,5,FALSE),"")</f>
        <v/>
      </c>
      <c r="M35" s="400"/>
      <c r="N35" s="393"/>
      <c r="O35" s="462"/>
    </row>
    <row r="36" spans="1:267" hidden="1">
      <c r="A36" s="412"/>
      <c r="B36" s="397"/>
      <c r="C36" s="400"/>
      <c r="D36" s="152"/>
      <c r="E36" s="400"/>
      <c r="F36" s="400"/>
      <c r="G36" s="415"/>
      <c r="H36" s="406"/>
      <c r="I36" s="146"/>
      <c r="J36" s="148"/>
      <c r="K36" s="146" t="str">
        <f>IFERROR(CONCATENATE(INDEX('8- Políticas de Administración '!$B$16:$F$53,MATCH('5- Identificación de Riesgos'!J36,'8- Políticas de Administración '!$C$16:$C$54,0),1)," - ",L36),"")</f>
        <v/>
      </c>
      <c r="L36" s="168" t="str">
        <f>IFERROR(VLOOKUP(INDEX('8- Políticas de Administración '!$B$16:$F$63,MATCH('5- Identificación de Riesgos'!J36,'8- Políticas de Administración '!$C$16:$C$64,0),1),'8- Políticas de Administración '!$B$16:$F$64,5,FALSE),"")</f>
        <v/>
      </c>
      <c r="M36" s="400"/>
      <c r="N36" s="393"/>
      <c r="O36" s="462"/>
    </row>
    <row r="37" spans="1:267" hidden="1">
      <c r="A37" s="412"/>
      <c r="B37" s="397"/>
      <c r="C37" s="400"/>
      <c r="D37" s="153"/>
      <c r="E37" s="400"/>
      <c r="F37" s="400"/>
      <c r="G37" s="415"/>
      <c r="H37" s="406"/>
      <c r="I37" s="146"/>
      <c r="J37" s="148"/>
      <c r="K37" s="146" t="str">
        <f>IFERROR(CONCATENATE(INDEX('8- Políticas de Administración '!$B$16:$F$53,MATCH('5- Identificación de Riesgos'!J37,'8- Políticas de Administración '!$C$16:$C$54,0),1)," - ",L37),"")</f>
        <v/>
      </c>
      <c r="L37" s="168" t="str">
        <f>IFERROR(VLOOKUP(INDEX('8- Políticas de Administración '!$B$16:$F$63,MATCH('5- Identificación de Riesgos'!J37,'8- Políticas de Administración '!$C$16:$C$64,0),1),'8- Políticas de Administración '!$B$16:$F$64,5,FALSE),"")</f>
        <v/>
      </c>
      <c r="M37" s="400"/>
      <c r="N37" s="393"/>
      <c r="O37" s="462"/>
    </row>
    <row r="38" spans="1:267" hidden="1">
      <c r="A38" s="412"/>
      <c r="B38" s="397"/>
      <c r="C38" s="400"/>
      <c r="D38" s="153"/>
      <c r="E38" s="400"/>
      <c r="F38" s="400"/>
      <c r="G38" s="415"/>
      <c r="H38" s="406"/>
      <c r="I38" s="146"/>
      <c r="J38" s="148"/>
      <c r="K38" s="146" t="str">
        <f>IFERROR(CONCATENATE(INDEX('8- Políticas de Administración '!$B$16:$F$53,MATCH('5- Identificación de Riesgos'!J38,'8- Políticas de Administración '!$C$16:$C$54,0),1)," - ",L38),"")</f>
        <v/>
      </c>
      <c r="L38" s="168" t="str">
        <f>IFERROR(VLOOKUP(INDEX('8- Políticas de Administración '!$B$16:$F$63,MATCH('5- Identificación de Riesgos'!J38,'8- Políticas de Administración '!$C$16:$C$64,0),1),'8- Políticas de Administración '!$B$16:$F$64,5,FALSE),"")</f>
        <v/>
      </c>
      <c r="M38" s="400"/>
      <c r="N38" s="393"/>
      <c r="O38" s="462"/>
    </row>
    <row r="39" spans="1:267" ht="15.75" hidden="1" thickBot="1">
      <c r="A39" s="413"/>
      <c r="B39" s="398"/>
      <c r="C39" s="401"/>
      <c r="D39" s="154"/>
      <c r="E39" s="401"/>
      <c r="F39" s="401"/>
      <c r="G39" s="416"/>
      <c r="H39" s="407"/>
      <c r="I39" s="147"/>
      <c r="J39" s="149"/>
      <c r="K39" s="147" t="str">
        <f>IFERROR(CONCATENATE(INDEX('8- Políticas de Administración '!$B$16:$F$53,MATCH('5- Identificación de Riesgos'!J39,'8- Políticas de Administración '!$C$16:$C$54,0),1)," - ",L39),"")</f>
        <v/>
      </c>
      <c r="L39" s="170" t="str">
        <f>IFERROR(VLOOKUP(INDEX('8- Políticas de Administración '!$B$16:$F$63,MATCH('5- Identificación de Riesgos'!J39,'8- Políticas de Administración '!$C$16:$C$64,0),1),'8- Políticas de Administración '!$B$16:$F$64,5,FALSE),"")</f>
        <v/>
      </c>
      <c r="M39" s="401"/>
      <c r="N39" s="394"/>
      <c r="O39" s="462"/>
    </row>
    <row r="40" spans="1:267" s="116" customFormat="1" ht="71.25" hidden="1" customHeight="1">
      <c r="A40" s="408">
        <v>4</v>
      </c>
      <c r="B40" s="396" t="s">
        <v>324</v>
      </c>
      <c r="C40" s="399" t="s">
        <v>325</v>
      </c>
      <c r="D40" s="185" t="s">
        <v>326</v>
      </c>
      <c r="E40" s="399">
        <v>200</v>
      </c>
      <c r="F40" s="399">
        <v>0</v>
      </c>
      <c r="G40" s="402">
        <f t="shared" ref="G40" si="1">F40/E40</f>
        <v>0</v>
      </c>
      <c r="H40" s="405" t="s">
        <v>327</v>
      </c>
      <c r="I40" s="145" t="s">
        <v>295</v>
      </c>
      <c r="J40" s="160" t="s">
        <v>328</v>
      </c>
      <c r="K40" s="145" t="s">
        <v>329</v>
      </c>
      <c r="L40" s="169">
        <v>5</v>
      </c>
      <c r="M40" s="399" t="s">
        <v>330</v>
      </c>
      <c r="N40" s="392" t="s">
        <v>331</v>
      </c>
      <c r="O40" s="395">
        <f>RIGHT(H40,1)*RIGHT(M40,1)</f>
        <v>5</v>
      </c>
      <c r="P40" s="115"/>
      <c r="Q40" s="454" t="s">
        <v>332</v>
      </c>
      <c r="R40" s="455"/>
      <c r="S40" s="455"/>
      <c r="T40" s="455"/>
      <c r="U40" s="455"/>
      <c r="V40" s="455"/>
      <c r="W40" s="455"/>
      <c r="X40" s="455"/>
      <c r="Y40" s="456"/>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c r="DM40" s="115"/>
      <c r="DN40" s="115"/>
      <c r="DO40" s="115"/>
      <c r="DP40" s="115"/>
      <c r="DQ40" s="115"/>
      <c r="DR40" s="115"/>
      <c r="DS40" s="115"/>
      <c r="DT40" s="115"/>
      <c r="DU40" s="115"/>
      <c r="DV40" s="115"/>
      <c r="DW40" s="115"/>
      <c r="DX40" s="115"/>
      <c r="DY40" s="115"/>
      <c r="DZ40" s="115"/>
      <c r="EA40" s="115"/>
      <c r="EB40" s="115"/>
      <c r="EC40" s="115"/>
      <c r="ED40" s="115"/>
      <c r="EE40" s="115"/>
      <c r="EF40" s="115"/>
      <c r="EG40" s="115"/>
      <c r="EH40" s="115"/>
      <c r="EI40" s="115"/>
      <c r="EJ40" s="115"/>
      <c r="EK40" s="115"/>
      <c r="EL40" s="115"/>
      <c r="EM40" s="115"/>
      <c r="EN40" s="115"/>
      <c r="EO40" s="115"/>
      <c r="EP40" s="115"/>
      <c r="EQ40" s="115"/>
      <c r="ER40" s="115"/>
      <c r="ES40" s="115"/>
      <c r="ET40" s="115"/>
      <c r="EU40" s="115"/>
      <c r="EV40" s="115"/>
      <c r="EW40" s="115"/>
      <c r="EX40" s="115"/>
      <c r="EY40" s="115"/>
      <c r="EZ40" s="115"/>
      <c r="FA40" s="115"/>
      <c r="FB40" s="115"/>
      <c r="FC40" s="115"/>
      <c r="FD40" s="115"/>
      <c r="FE40" s="115"/>
      <c r="FF40" s="115"/>
      <c r="FG40" s="115"/>
      <c r="FH40" s="115"/>
      <c r="FI40" s="115"/>
      <c r="FJ40" s="115"/>
      <c r="FK40" s="115"/>
      <c r="FL40" s="115"/>
      <c r="FM40" s="115"/>
      <c r="FN40" s="115"/>
      <c r="FO40" s="115"/>
      <c r="FP40" s="115"/>
      <c r="FQ40" s="115"/>
      <c r="FR40" s="115"/>
      <c r="FS40" s="115"/>
      <c r="FT40" s="115"/>
      <c r="FU40" s="115"/>
      <c r="FV40" s="115"/>
      <c r="FW40" s="115"/>
      <c r="FX40" s="115"/>
      <c r="FY40" s="115"/>
      <c r="FZ40" s="115"/>
      <c r="GA40" s="115"/>
      <c r="GB40" s="115"/>
      <c r="GC40" s="115"/>
      <c r="GD40" s="115"/>
      <c r="GE40" s="115"/>
      <c r="GF40" s="115"/>
      <c r="GG40" s="115"/>
      <c r="GH40" s="115"/>
      <c r="GI40" s="115"/>
      <c r="GJ40" s="115"/>
      <c r="GK40" s="115"/>
      <c r="GL40" s="115"/>
      <c r="GM40" s="115"/>
      <c r="GN40" s="115"/>
      <c r="GO40" s="115"/>
      <c r="GP40" s="115"/>
      <c r="GQ40" s="115"/>
      <c r="GR40" s="115"/>
      <c r="GS40" s="115"/>
      <c r="GT40" s="115"/>
      <c r="GU40" s="115"/>
      <c r="GV40" s="115"/>
      <c r="GW40" s="115"/>
      <c r="GX40" s="115"/>
      <c r="GY40" s="115"/>
      <c r="GZ40" s="115"/>
      <c r="HA40" s="115"/>
      <c r="HB40" s="115"/>
      <c r="HC40" s="115"/>
      <c r="HD40" s="115"/>
      <c r="HE40" s="115"/>
      <c r="HF40" s="115"/>
      <c r="HG40" s="115"/>
      <c r="HH40" s="115"/>
      <c r="HI40" s="115"/>
      <c r="HJ40" s="115"/>
      <c r="HK40" s="115"/>
      <c r="HL40" s="115"/>
      <c r="HM40" s="115"/>
      <c r="HN40" s="115"/>
      <c r="HO40" s="115"/>
      <c r="HP40" s="115"/>
      <c r="HQ40" s="115"/>
      <c r="HR40" s="115"/>
      <c r="HS40" s="115"/>
      <c r="HT40" s="115"/>
      <c r="HU40" s="115"/>
      <c r="HV40" s="115"/>
      <c r="HW40" s="115"/>
      <c r="HX40" s="115"/>
      <c r="HY40" s="115"/>
      <c r="HZ40" s="115"/>
      <c r="IA40" s="115"/>
      <c r="IB40" s="115"/>
      <c r="IC40" s="115"/>
      <c r="ID40" s="115"/>
      <c r="IE40" s="115"/>
      <c r="IF40" s="115"/>
      <c r="IG40" s="115"/>
      <c r="IH40" s="115"/>
      <c r="II40" s="115"/>
      <c r="IJ40" s="115"/>
      <c r="IK40" s="115"/>
      <c r="IL40" s="115"/>
      <c r="IM40" s="115"/>
      <c r="IN40" s="115"/>
      <c r="IO40" s="115"/>
      <c r="IP40" s="115"/>
      <c r="IQ40" s="115"/>
      <c r="IR40" s="115"/>
      <c r="IS40" s="115"/>
      <c r="IT40" s="115"/>
      <c r="IU40" s="115"/>
      <c r="IV40" s="115"/>
      <c r="IW40" s="115"/>
      <c r="IX40" s="115"/>
      <c r="IY40" s="115"/>
      <c r="IZ40" s="115"/>
      <c r="JA40" s="115"/>
      <c r="JB40" s="115"/>
      <c r="JC40" s="115"/>
      <c r="JD40" s="115"/>
      <c r="JE40" s="115"/>
      <c r="JF40" s="115"/>
      <c r="JG40" s="115"/>
    </row>
    <row r="41" spans="1:267" s="116" customFormat="1" ht="42.75" hidden="1">
      <c r="A41" s="409"/>
      <c r="B41" s="397"/>
      <c r="C41" s="400"/>
      <c r="D41" s="158" t="s">
        <v>333</v>
      </c>
      <c r="E41" s="400"/>
      <c r="F41" s="400"/>
      <c r="G41" s="403"/>
      <c r="H41" s="406"/>
      <c r="I41" s="146"/>
      <c r="J41" s="148"/>
      <c r="K41" s="146" t="s">
        <v>329</v>
      </c>
      <c r="L41" s="168" t="s">
        <v>329</v>
      </c>
      <c r="M41" s="400"/>
      <c r="N41" s="393"/>
      <c r="O41" s="395"/>
      <c r="P41" s="115"/>
      <c r="Q41" s="457"/>
      <c r="R41" s="458"/>
      <c r="S41" s="458"/>
      <c r="T41" s="458"/>
      <c r="U41" s="458"/>
      <c r="V41" s="458"/>
      <c r="W41" s="458"/>
      <c r="X41" s="458"/>
      <c r="Y41" s="459"/>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c r="DM41" s="115"/>
      <c r="DN41" s="115"/>
      <c r="DO41" s="115"/>
      <c r="DP41" s="115"/>
      <c r="DQ41" s="115"/>
      <c r="DR41" s="115"/>
      <c r="DS41" s="115"/>
      <c r="DT41" s="115"/>
      <c r="DU41" s="115"/>
      <c r="DV41" s="115"/>
      <c r="DW41" s="115"/>
      <c r="DX41" s="115"/>
      <c r="DY41" s="115"/>
      <c r="DZ41" s="115"/>
      <c r="EA41" s="115"/>
      <c r="EB41" s="115"/>
      <c r="EC41" s="115"/>
      <c r="ED41" s="115"/>
      <c r="EE41" s="115"/>
      <c r="EF41" s="115"/>
      <c r="EG41" s="115"/>
      <c r="EH41" s="115"/>
      <c r="EI41" s="115"/>
      <c r="EJ41" s="115"/>
      <c r="EK41" s="115"/>
      <c r="EL41" s="115"/>
      <c r="EM41" s="115"/>
      <c r="EN41" s="115"/>
      <c r="EO41" s="115"/>
      <c r="EP41" s="115"/>
      <c r="EQ41" s="115"/>
      <c r="ER41" s="115"/>
      <c r="ES41" s="115"/>
      <c r="ET41" s="115"/>
      <c r="EU41" s="115"/>
      <c r="EV41" s="115"/>
      <c r="EW41" s="115"/>
      <c r="EX41" s="115"/>
      <c r="EY41" s="115"/>
      <c r="EZ41" s="115"/>
      <c r="FA41" s="115"/>
      <c r="FB41" s="115"/>
      <c r="FC41" s="115"/>
      <c r="FD41" s="115"/>
      <c r="FE41" s="115"/>
      <c r="FF41" s="115"/>
      <c r="FG41" s="115"/>
      <c r="FH41" s="115"/>
      <c r="FI41" s="115"/>
      <c r="FJ41" s="115"/>
      <c r="FK41" s="115"/>
      <c r="FL41" s="115"/>
      <c r="FM41" s="115"/>
      <c r="FN41" s="115"/>
      <c r="FO41" s="115"/>
      <c r="FP41" s="115"/>
      <c r="FQ41" s="115"/>
      <c r="FR41" s="115"/>
      <c r="FS41" s="115"/>
      <c r="FT41" s="115"/>
      <c r="FU41" s="115"/>
      <c r="FV41" s="115"/>
      <c r="FW41" s="115"/>
      <c r="FX41" s="115"/>
      <c r="FY41" s="115"/>
      <c r="FZ41" s="115"/>
      <c r="GA41" s="115"/>
      <c r="GB41" s="115"/>
      <c r="GC41" s="115"/>
      <c r="GD41" s="115"/>
      <c r="GE41" s="115"/>
      <c r="GF41" s="115"/>
      <c r="GG41" s="115"/>
      <c r="GH41" s="115"/>
      <c r="GI41" s="115"/>
      <c r="GJ41" s="115"/>
      <c r="GK41" s="115"/>
      <c r="GL41" s="115"/>
      <c r="GM41" s="115"/>
      <c r="GN41" s="115"/>
      <c r="GO41" s="115"/>
      <c r="GP41" s="115"/>
      <c r="GQ41" s="115"/>
      <c r="GR41" s="115"/>
      <c r="GS41" s="115"/>
      <c r="GT41" s="115"/>
      <c r="GU41" s="115"/>
      <c r="GV41" s="115"/>
      <c r="GW41" s="115"/>
      <c r="GX41" s="115"/>
      <c r="GY41" s="115"/>
      <c r="GZ41" s="115"/>
      <c r="HA41" s="115"/>
      <c r="HB41" s="115"/>
      <c r="HC41" s="115"/>
      <c r="HD41" s="115"/>
      <c r="HE41" s="115"/>
      <c r="HF41" s="115"/>
      <c r="HG41" s="115"/>
      <c r="HH41" s="115"/>
      <c r="HI41" s="115"/>
      <c r="HJ41" s="115"/>
      <c r="HK41" s="115"/>
      <c r="HL41" s="115"/>
      <c r="HM41" s="115"/>
      <c r="HN41" s="115"/>
      <c r="HO41" s="115"/>
      <c r="HP41" s="115"/>
      <c r="HQ41" s="115"/>
      <c r="HR41" s="115"/>
      <c r="HS41" s="115"/>
      <c r="HT41" s="115"/>
      <c r="HU41" s="115"/>
      <c r="HV41" s="115"/>
      <c r="HW41" s="115"/>
      <c r="HX41" s="115"/>
      <c r="HY41" s="115"/>
      <c r="HZ41" s="115"/>
      <c r="IA41" s="115"/>
      <c r="IB41" s="115"/>
      <c r="IC41" s="115"/>
      <c r="ID41" s="115"/>
      <c r="IE41" s="115"/>
      <c r="IF41" s="115"/>
      <c r="IG41" s="115"/>
      <c r="IH41" s="115"/>
      <c r="II41" s="115"/>
      <c r="IJ41" s="115"/>
      <c r="IK41" s="115"/>
      <c r="IL41" s="115"/>
      <c r="IM41" s="115"/>
      <c r="IN41" s="115"/>
      <c r="IO41" s="115"/>
      <c r="IP41" s="115"/>
      <c r="IQ41" s="115"/>
      <c r="IR41" s="115"/>
      <c r="IS41" s="115"/>
      <c r="IT41" s="115"/>
      <c r="IU41" s="115"/>
      <c r="IV41" s="115"/>
      <c r="IW41" s="115"/>
      <c r="IX41" s="115"/>
      <c r="IY41" s="115"/>
      <c r="IZ41" s="115"/>
      <c r="JA41" s="115"/>
      <c r="JB41" s="115"/>
      <c r="JC41" s="115"/>
      <c r="JD41" s="115"/>
      <c r="JE41" s="115"/>
      <c r="JF41" s="115"/>
      <c r="JG41" s="115"/>
    </row>
    <row r="42" spans="1:267" s="116" customFormat="1" ht="42.75" hidden="1">
      <c r="A42" s="409"/>
      <c r="B42" s="397"/>
      <c r="C42" s="400"/>
      <c r="D42" s="158" t="s">
        <v>334</v>
      </c>
      <c r="E42" s="400"/>
      <c r="F42" s="400"/>
      <c r="G42" s="403"/>
      <c r="H42" s="406"/>
      <c r="I42" s="146"/>
      <c r="J42" s="148"/>
      <c r="K42" s="146" t="s">
        <v>329</v>
      </c>
      <c r="L42" s="168" t="s">
        <v>329</v>
      </c>
      <c r="M42" s="400"/>
      <c r="N42" s="393"/>
      <c r="O42" s="395"/>
      <c r="P42" s="115"/>
      <c r="Q42" s="457"/>
      <c r="R42" s="458"/>
      <c r="S42" s="458"/>
      <c r="T42" s="458"/>
      <c r="U42" s="458"/>
      <c r="V42" s="458"/>
      <c r="W42" s="458"/>
      <c r="X42" s="458"/>
      <c r="Y42" s="459"/>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c r="DM42" s="115"/>
      <c r="DN42" s="115"/>
      <c r="DO42" s="115"/>
      <c r="DP42" s="115"/>
      <c r="DQ42" s="115"/>
      <c r="DR42" s="115"/>
      <c r="DS42" s="115"/>
      <c r="DT42" s="115"/>
      <c r="DU42" s="115"/>
      <c r="DV42" s="115"/>
      <c r="DW42" s="115"/>
      <c r="DX42" s="115"/>
      <c r="DY42" s="115"/>
      <c r="DZ42" s="115"/>
      <c r="EA42" s="115"/>
      <c r="EB42" s="115"/>
      <c r="EC42" s="115"/>
      <c r="ED42" s="115"/>
      <c r="EE42" s="115"/>
      <c r="EF42" s="115"/>
      <c r="EG42" s="115"/>
      <c r="EH42" s="115"/>
      <c r="EI42" s="115"/>
      <c r="EJ42" s="115"/>
      <c r="EK42" s="115"/>
      <c r="EL42" s="115"/>
      <c r="EM42" s="115"/>
      <c r="EN42" s="115"/>
      <c r="EO42" s="115"/>
      <c r="EP42" s="115"/>
      <c r="EQ42" s="115"/>
      <c r="ER42" s="115"/>
      <c r="ES42" s="115"/>
      <c r="ET42" s="115"/>
      <c r="EU42" s="115"/>
      <c r="EV42" s="115"/>
      <c r="EW42" s="115"/>
      <c r="EX42" s="115"/>
      <c r="EY42" s="115"/>
      <c r="EZ42" s="115"/>
      <c r="FA42" s="115"/>
      <c r="FB42" s="115"/>
      <c r="FC42" s="115"/>
      <c r="FD42" s="115"/>
      <c r="FE42" s="115"/>
      <c r="FF42" s="115"/>
      <c r="FG42" s="115"/>
      <c r="FH42" s="115"/>
      <c r="FI42" s="115"/>
      <c r="FJ42" s="115"/>
      <c r="FK42" s="115"/>
      <c r="FL42" s="115"/>
      <c r="FM42" s="115"/>
      <c r="FN42" s="115"/>
      <c r="FO42" s="115"/>
      <c r="FP42" s="115"/>
      <c r="FQ42" s="115"/>
      <c r="FR42" s="115"/>
      <c r="FS42" s="115"/>
      <c r="FT42" s="115"/>
      <c r="FU42" s="115"/>
      <c r="FV42" s="115"/>
      <c r="FW42" s="115"/>
      <c r="FX42" s="115"/>
      <c r="FY42" s="115"/>
      <c r="FZ42" s="115"/>
      <c r="GA42" s="115"/>
      <c r="GB42" s="115"/>
      <c r="GC42" s="115"/>
      <c r="GD42" s="115"/>
      <c r="GE42" s="115"/>
      <c r="GF42" s="115"/>
      <c r="GG42" s="115"/>
      <c r="GH42" s="115"/>
      <c r="GI42" s="115"/>
      <c r="GJ42" s="115"/>
      <c r="GK42" s="115"/>
      <c r="GL42" s="115"/>
      <c r="GM42" s="115"/>
      <c r="GN42" s="115"/>
      <c r="GO42" s="115"/>
      <c r="GP42" s="115"/>
      <c r="GQ42" s="115"/>
      <c r="GR42" s="115"/>
      <c r="GS42" s="115"/>
      <c r="GT42" s="115"/>
      <c r="GU42" s="115"/>
      <c r="GV42" s="115"/>
      <c r="GW42" s="115"/>
      <c r="GX42" s="115"/>
      <c r="GY42" s="115"/>
      <c r="GZ42" s="115"/>
      <c r="HA42" s="115"/>
      <c r="HB42" s="115"/>
      <c r="HC42" s="115"/>
      <c r="HD42" s="115"/>
      <c r="HE42" s="115"/>
      <c r="HF42" s="115"/>
      <c r="HG42" s="115"/>
      <c r="HH42" s="115"/>
      <c r="HI42" s="115"/>
      <c r="HJ42" s="115"/>
      <c r="HK42" s="115"/>
      <c r="HL42" s="115"/>
      <c r="HM42" s="115"/>
      <c r="HN42" s="115"/>
      <c r="HO42" s="115"/>
      <c r="HP42" s="115"/>
      <c r="HQ42" s="115"/>
      <c r="HR42" s="115"/>
      <c r="HS42" s="115"/>
      <c r="HT42" s="115"/>
      <c r="HU42" s="115"/>
      <c r="HV42" s="115"/>
      <c r="HW42" s="115"/>
      <c r="HX42" s="115"/>
      <c r="HY42" s="115"/>
      <c r="HZ42" s="115"/>
      <c r="IA42" s="115"/>
      <c r="IB42" s="115"/>
      <c r="IC42" s="115"/>
      <c r="ID42" s="115"/>
      <c r="IE42" s="115"/>
      <c r="IF42" s="115"/>
      <c r="IG42" s="115"/>
      <c r="IH42" s="115"/>
      <c r="II42" s="115"/>
      <c r="IJ42" s="115"/>
      <c r="IK42" s="115"/>
      <c r="IL42" s="115"/>
      <c r="IM42" s="115"/>
      <c r="IN42" s="115"/>
      <c r="IO42" s="115"/>
      <c r="IP42" s="115"/>
      <c r="IQ42" s="115"/>
      <c r="IR42" s="115"/>
      <c r="IS42" s="115"/>
      <c r="IT42" s="115"/>
      <c r="IU42" s="115"/>
      <c r="IV42" s="115"/>
      <c r="IW42" s="115"/>
      <c r="IX42" s="115"/>
      <c r="IY42" s="115"/>
      <c r="IZ42" s="115"/>
      <c r="JA42" s="115"/>
      <c r="JB42" s="115"/>
      <c r="JC42" s="115"/>
      <c r="JD42" s="115"/>
      <c r="JE42" s="115"/>
      <c r="JF42" s="115"/>
      <c r="JG42" s="115"/>
    </row>
    <row r="43" spans="1:267" s="116" customFormat="1" ht="28.5" hidden="1">
      <c r="A43" s="409"/>
      <c r="B43" s="397"/>
      <c r="C43" s="400"/>
      <c r="D43" s="158" t="s">
        <v>335</v>
      </c>
      <c r="E43" s="400"/>
      <c r="F43" s="400"/>
      <c r="G43" s="403"/>
      <c r="H43" s="406"/>
      <c r="I43" s="146"/>
      <c r="J43" s="148"/>
      <c r="K43" s="146" t="s">
        <v>329</v>
      </c>
      <c r="L43" s="168" t="s">
        <v>329</v>
      </c>
      <c r="M43" s="400"/>
      <c r="N43" s="393"/>
      <c r="O43" s="395"/>
      <c r="P43" s="115"/>
      <c r="Q43" s="457"/>
      <c r="R43" s="458"/>
      <c r="S43" s="458"/>
      <c r="T43" s="458"/>
      <c r="U43" s="458"/>
      <c r="V43" s="458"/>
      <c r="W43" s="458"/>
      <c r="X43" s="458"/>
      <c r="Y43" s="459"/>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c r="DM43" s="115"/>
      <c r="DN43" s="115"/>
      <c r="DO43" s="115"/>
      <c r="DP43" s="115"/>
      <c r="DQ43" s="115"/>
      <c r="DR43" s="115"/>
      <c r="DS43" s="115"/>
      <c r="DT43" s="115"/>
      <c r="DU43" s="115"/>
      <c r="DV43" s="115"/>
      <c r="DW43" s="115"/>
      <c r="DX43" s="115"/>
      <c r="DY43" s="115"/>
      <c r="DZ43" s="115"/>
      <c r="EA43" s="115"/>
      <c r="EB43" s="115"/>
      <c r="EC43" s="115"/>
      <c r="ED43" s="115"/>
      <c r="EE43" s="115"/>
      <c r="EF43" s="115"/>
      <c r="EG43" s="115"/>
      <c r="EH43" s="115"/>
      <c r="EI43" s="115"/>
      <c r="EJ43" s="115"/>
      <c r="EK43" s="115"/>
      <c r="EL43" s="115"/>
      <c r="EM43" s="115"/>
      <c r="EN43" s="115"/>
      <c r="EO43" s="115"/>
      <c r="EP43" s="115"/>
      <c r="EQ43" s="115"/>
      <c r="ER43" s="115"/>
      <c r="ES43" s="115"/>
      <c r="ET43" s="115"/>
      <c r="EU43" s="115"/>
      <c r="EV43" s="115"/>
      <c r="EW43" s="115"/>
      <c r="EX43" s="115"/>
      <c r="EY43" s="115"/>
      <c r="EZ43" s="115"/>
      <c r="FA43" s="115"/>
      <c r="FB43" s="115"/>
      <c r="FC43" s="115"/>
      <c r="FD43" s="115"/>
      <c r="FE43" s="115"/>
      <c r="FF43" s="115"/>
      <c r="FG43" s="115"/>
      <c r="FH43" s="115"/>
      <c r="FI43" s="115"/>
      <c r="FJ43" s="115"/>
      <c r="FK43" s="115"/>
      <c r="FL43" s="115"/>
      <c r="FM43" s="115"/>
      <c r="FN43" s="115"/>
      <c r="FO43" s="115"/>
      <c r="FP43" s="115"/>
      <c r="FQ43" s="115"/>
      <c r="FR43" s="115"/>
      <c r="FS43" s="115"/>
      <c r="FT43" s="115"/>
      <c r="FU43" s="115"/>
      <c r="FV43" s="115"/>
      <c r="FW43" s="115"/>
      <c r="FX43" s="115"/>
      <c r="FY43" s="115"/>
      <c r="FZ43" s="115"/>
      <c r="GA43" s="115"/>
      <c r="GB43" s="115"/>
      <c r="GC43" s="115"/>
      <c r="GD43" s="115"/>
      <c r="GE43" s="115"/>
      <c r="GF43" s="115"/>
      <c r="GG43" s="115"/>
      <c r="GH43" s="115"/>
      <c r="GI43" s="115"/>
      <c r="GJ43" s="115"/>
      <c r="GK43" s="115"/>
      <c r="GL43" s="115"/>
      <c r="GM43" s="115"/>
      <c r="GN43" s="115"/>
      <c r="GO43" s="115"/>
      <c r="GP43" s="115"/>
      <c r="GQ43" s="115"/>
      <c r="GR43" s="115"/>
      <c r="GS43" s="115"/>
      <c r="GT43" s="115"/>
      <c r="GU43" s="115"/>
      <c r="GV43" s="115"/>
      <c r="GW43" s="115"/>
      <c r="GX43" s="115"/>
      <c r="GY43" s="115"/>
      <c r="GZ43" s="115"/>
      <c r="HA43" s="115"/>
      <c r="HB43" s="115"/>
      <c r="HC43" s="115"/>
      <c r="HD43" s="115"/>
      <c r="HE43" s="115"/>
      <c r="HF43" s="115"/>
      <c r="HG43" s="115"/>
      <c r="HH43" s="115"/>
      <c r="HI43" s="115"/>
      <c r="HJ43" s="115"/>
      <c r="HK43" s="115"/>
      <c r="HL43" s="115"/>
      <c r="HM43" s="115"/>
      <c r="HN43" s="115"/>
      <c r="HO43" s="115"/>
      <c r="HP43" s="115"/>
      <c r="HQ43" s="115"/>
      <c r="HR43" s="115"/>
      <c r="HS43" s="115"/>
      <c r="HT43" s="115"/>
      <c r="HU43" s="115"/>
      <c r="HV43" s="115"/>
      <c r="HW43" s="115"/>
      <c r="HX43" s="115"/>
      <c r="HY43" s="115"/>
      <c r="HZ43" s="115"/>
      <c r="IA43" s="115"/>
      <c r="IB43" s="115"/>
      <c r="IC43" s="115"/>
      <c r="ID43" s="115"/>
      <c r="IE43" s="115"/>
      <c r="IF43" s="115"/>
      <c r="IG43" s="115"/>
      <c r="IH43" s="115"/>
      <c r="II43" s="115"/>
      <c r="IJ43" s="115"/>
      <c r="IK43" s="115"/>
      <c r="IL43" s="115"/>
      <c r="IM43" s="115"/>
      <c r="IN43" s="115"/>
      <c r="IO43" s="115"/>
      <c r="IP43" s="115"/>
      <c r="IQ43" s="115"/>
      <c r="IR43" s="115"/>
      <c r="IS43" s="115"/>
      <c r="IT43" s="115"/>
      <c r="IU43" s="115"/>
      <c r="IV43" s="115"/>
      <c r="IW43" s="115"/>
      <c r="IX43" s="115"/>
      <c r="IY43" s="115"/>
      <c r="IZ43" s="115"/>
      <c r="JA43" s="115"/>
      <c r="JB43" s="115"/>
      <c r="JC43" s="115"/>
      <c r="JD43" s="115"/>
      <c r="JE43" s="115"/>
      <c r="JF43" s="115"/>
      <c r="JG43" s="115"/>
    </row>
    <row r="44" spans="1:267" s="116" customFormat="1" ht="28.5" hidden="1">
      <c r="A44" s="409"/>
      <c r="B44" s="397"/>
      <c r="C44" s="400"/>
      <c r="D44" s="159" t="s">
        <v>336</v>
      </c>
      <c r="E44" s="400"/>
      <c r="F44" s="400"/>
      <c r="G44" s="403"/>
      <c r="H44" s="406"/>
      <c r="I44" s="146"/>
      <c r="J44" s="148"/>
      <c r="K44" s="146" t="s">
        <v>329</v>
      </c>
      <c r="L44" s="168" t="s">
        <v>329</v>
      </c>
      <c r="M44" s="400"/>
      <c r="N44" s="393"/>
      <c r="O44" s="395"/>
      <c r="P44" s="115"/>
      <c r="Q44" s="457"/>
      <c r="R44" s="458"/>
      <c r="S44" s="458"/>
      <c r="T44" s="458"/>
      <c r="U44" s="458"/>
      <c r="V44" s="458"/>
      <c r="W44" s="458"/>
      <c r="X44" s="458"/>
      <c r="Y44" s="459"/>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5"/>
      <c r="CJ44" s="115"/>
      <c r="CK44" s="115"/>
      <c r="CL44" s="115"/>
      <c r="CM44" s="115"/>
      <c r="CN44" s="115"/>
      <c r="CO44" s="115"/>
      <c r="CP44" s="115"/>
      <c r="CQ44" s="115"/>
      <c r="CR44" s="115"/>
      <c r="CS44" s="115"/>
      <c r="CT44" s="115"/>
      <c r="CU44" s="115"/>
      <c r="CV44" s="115"/>
      <c r="CW44" s="115"/>
      <c r="CX44" s="115"/>
      <c r="CY44" s="115"/>
      <c r="CZ44" s="115"/>
      <c r="DA44" s="115"/>
      <c r="DB44" s="115"/>
      <c r="DC44" s="115"/>
      <c r="DD44" s="115"/>
      <c r="DE44" s="115"/>
      <c r="DF44" s="115"/>
      <c r="DG44" s="115"/>
      <c r="DH44" s="115"/>
      <c r="DI44" s="115"/>
      <c r="DJ44" s="115"/>
      <c r="DK44" s="115"/>
      <c r="DL44" s="115"/>
      <c r="DM44" s="115"/>
      <c r="DN44" s="115"/>
      <c r="DO44" s="115"/>
      <c r="DP44" s="115"/>
      <c r="DQ44" s="115"/>
      <c r="DR44" s="115"/>
      <c r="DS44" s="115"/>
      <c r="DT44" s="115"/>
      <c r="DU44" s="115"/>
      <c r="DV44" s="115"/>
      <c r="DW44" s="115"/>
      <c r="DX44" s="115"/>
      <c r="DY44" s="115"/>
      <c r="DZ44" s="115"/>
      <c r="EA44" s="115"/>
      <c r="EB44" s="115"/>
      <c r="EC44" s="115"/>
      <c r="ED44" s="115"/>
      <c r="EE44" s="115"/>
      <c r="EF44" s="115"/>
      <c r="EG44" s="115"/>
      <c r="EH44" s="115"/>
      <c r="EI44" s="115"/>
      <c r="EJ44" s="115"/>
      <c r="EK44" s="115"/>
      <c r="EL44" s="115"/>
      <c r="EM44" s="115"/>
      <c r="EN44" s="115"/>
      <c r="EO44" s="115"/>
      <c r="EP44" s="115"/>
      <c r="EQ44" s="115"/>
      <c r="ER44" s="115"/>
      <c r="ES44" s="115"/>
      <c r="ET44" s="115"/>
      <c r="EU44" s="115"/>
      <c r="EV44" s="115"/>
      <c r="EW44" s="115"/>
      <c r="EX44" s="115"/>
      <c r="EY44" s="115"/>
      <c r="EZ44" s="115"/>
      <c r="FA44" s="115"/>
      <c r="FB44" s="115"/>
      <c r="FC44" s="115"/>
      <c r="FD44" s="115"/>
      <c r="FE44" s="115"/>
      <c r="FF44" s="115"/>
      <c r="FG44" s="115"/>
      <c r="FH44" s="115"/>
      <c r="FI44" s="115"/>
      <c r="FJ44" s="115"/>
      <c r="FK44" s="115"/>
      <c r="FL44" s="115"/>
      <c r="FM44" s="115"/>
      <c r="FN44" s="115"/>
      <c r="FO44" s="115"/>
      <c r="FP44" s="115"/>
      <c r="FQ44" s="115"/>
      <c r="FR44" s="115"/>
      <c r="FS44" s="115"/>
      <c r="FT44" s="115"/>
      <c r="FU44" s="115"/>
      <c r="FV44" s="115"/>
      <c r="FW44" s="115"/>
      <c r="FX44" s="115"/>
      <c r="FY44" s="115"/>
      <c r="FZ44" s="115"/>
      <c r="GA44" s="115"/>
      <c r="GB44" s="115"/>
      <c r="GC44" s="115"/>
      <c r="GD44" s="115"/>
      <c r="GE44" s="115"/>
      <c r="GF44" s="115"/>
      <c r="GG44" s="115"/>
      <c r="GH44" s="115"/>
      <c r="GI44" s="115"/>
      <c r="GJ44" s="115"/>
      <c r="GK44" s="115"/>
      <c r="GL44" s="115"/>
      <c r="GM44" s="115"/>
      <c r="GN44" s="115"/>
      <c r="GO44" s="115"/>
      <c r="GP44" s="115"/>
      <c r="GQ44" s="115"/>
      <c r="GR44" s="115"/>
      <c r="GS44" s="115"/>
      <c r="GT44" s="115"/>
      <c r="GU44" s="115"/>
      <c r="GV44" s="115"/>
      <c r="GW44" s="115"/>
      <c r="GX44" s="115"/>
      <c r="GY44" s="115"/>
      <c r="GZ44" s="115"/>
      <c r="HA44" s="115"/>
      <c r="HB44" s="115"/>
      <c r="HC44" s="115"/>
      <c r="HD44" s="115"/>
      <c r="HE44" s="115"/>
      <c r="HF44" s="115"/>
      <c r="HG44" s="115"/>
      <c r="HH44" s="115"/>
      <c r="HI44" s="115"/>
      <c r="HJ44" s="115"/>
      <c r="HK44" s="115"/>
      <c r="HL44" s="115"/>
      <c r="HM44" s="115"/>
      <c r="HN44" s="115"/>
      <c r="HO44" s="115"/>
      <c r="HP44" s="115"/>
      <c r="HQ44" s="115"/>
      <c r="HR44" s="115"/>
      <c r="HS44" s="115"/>
      <c r="HT44" s="115"/>
      <c r="HU44" s="115"/>
      <c r="HV44" s="115"/>
      <c r="HW44" s="115"/>
      <c r="HX44" s="115"/>
      <c r="HY44" s="115"/>
      <c r="HZ44" s="115"/>
      <c r="IA44" s="115"/>
      <c r="IB44" s="115"/>
      <c r="IC44" s="115"/>
      <c r="ID44" s="115"/>
      <c r="IE44" s="115"/>
      <c r="IF44" s="115"/>
      <c r="IG44" s="115"/>
      <c r="IH44" s="115"/>
      <c r="II44" s="115"/>
      <c r="IJ44" s="115"/>
      <c r="IK44" s="115"/>
      <c r="IL44" s="115"/>
      <c r="IM44" s="115"/>
      <c r="IN44" s="115"/>
      <c r="IO44" s="115"/>
      <c r="IP44" s="115"/>
      <c r="IQ44" s="115"/>
      <c r="IR44" s="115"/>
      <c r="IS44" s="115"/>
      <c r="IT44" s="115"/>
      <c r="IU44" s="115"/>
      <c r="IV44" s="115"/>
      <c r="IW44" s="115"/>
      <c r="IX44" s="115"/>
      <c r="IY44" s="115"/>
      <c r="IZ44" s="115"/>
      <c r="JA44" s="115"/>
      <c r="JB44" s="115"/>
      <c r="JC44" s="115"/>
      <c r="JD44" s="115"/>
      <c r="JE44" s="115"/>
      <c r="JF44" s="115"/>
      <c r="JG44" s="115"/>
    </row>
    <row r="45" spans="1:267" s="116" customFormat="1" hidden="1">
      <c r="A45" s="409"/>
      <c r="B45" s="397"/>
      <c r="C45" s="400"/>
      <c r="D45" s="151"/>
      <c r="E45" s="400"/>
      <c r="F45" s="400"/>
      <c r="G45" s="403"/>
      <c r="H45" s="406"/>
      <c r="I45" s="146"/>
      <c r="J45" s="148"/>
      <c r="K45" s="146" t="s">
        <v>329</v>
      </c>
      <c r="L45" s="168" t="s">
        <v>329</v>
      </c>
      <c r="M45" s="400"/>
      <c r="N45" s="393"/>
      <c r="O45" s="395"/>
      <c r="P45" s="115"/>
      <c r="Q45" s="457"/>
      <c r="R45" s="458"/>
      <c r="S45" s="458"/>
      <c r="T45" s="458"/>
      <c r="U45" s="458"/>
      <c r="V45" s="458"/>
      <c r="W45" s="458"/>
      <c r="X45" s="458"/>
      <c r="Y45" s="459"/>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5"/>
      <c r="CJ45" s="115"/>
      <c r="CK45" s="115"/>
      <c r="CL45" s="115"/>
      <c r="CM45" s="115"/>
      <c r="CN45" s="115"/>
      <c r="CO45" s="115"/>
      <c r="CP45" s="115"/>
      <c r="CQ45" s="115"/>
      <c r="CR45" s="115"/>
      <c r="CS45" s="115"/>
      <c r="CT45" s="115"/>
      <c r="CU45" s="115"/>
      <c r="CV45" s="115"/>
      <c r="CW45" s="115"/>
      <c r="CX45" s="115"/>
      <c r="CY45" s="115"/>
      <c r="CZ45" s="115"/>
      <c r="DA45" s="115"/>
      <c r="DB45" s="115"/>
      <c r="DC45" s="115"/>
      <c r="DD45" s="115"/>
      <c r="DE45" s="115"/>
      <c r="DF45" s="115"/>
      <c r="DG45" s="115"/>
      <c r="DH45" s="115"/>
      <c r="DI45" s="115"/>
      <c r="DJ45" s="115"/>
      <c r="DK45" s="115"/>
      <c r="DL45" s="115"/>
      <c r="DM45" s="115"/>
      <c r="DN45" s="115"/>
      <c r="DO45" s="115"/>
      <c r="DP45" s="115"/>
      <c r="DQ45" s="115"/>
      <c r="DR45" s="115"/>
      <c r="DS45" s="115"/>
      <c r="DT45" s="115"/>
      <c r="DU45" s="115"/>
      <c r="DV45" s="115"/>
      <c r="DW45" s="115"/>
      <c r="DX45" s="115"/>
      <c r="DY45" s="115"/>
      <c r="DZ45" s="115"/>
      <c r="EA45" s="115"/>
      <c r="EB45" s="115"/>
      <c r="EC45" s="115"/>
      <c r="ED45" s="115"/>
      <c r="EE45" s="115"/>
      <c r="EF45" s="115"/>
      <c r="EG45" s="115"/>
      <c r="EH45" s="115"/>
      <c r="EI45" s="115"/>
      <c r="EJ45" s="115"/>
      <c r="EK45" s="115"/>
      <c r="EL45" s="115"/>
      <c r="EM45" s="115"/>
      <c r="EN45" s="115"/>
      <c r="EO45" s="115"/>
      <c r="EP45" s="115"/>
      <c r="EQ45" s="115"/>
      <c r="ER45" s="115"/>
      <c r="ES45" s="115"/>
      <c r="ET45" s="115"/>
      <c r="EU45" s="115"/>
      <c r="EV45" s="115"/>
      <c r="EW45" s="115"/>
      <c r="EX45" s="115"/>
      <c r="EY45" s="115"/>
      <c r="EZ45" s="115"/>
      <c r="FA45" s="115"/>
      <c r="FB45" s="115"/>
      <c r="FC45" s="115"/>
      <c r="FD45" s="115"/>
      <c r="FE45" s="115"/>
      <c r="FF45" s="115"/>
      <c r="FG45" s="115"/>
      <c r="FH45" s="115"/>
      <c r="FI45" s="115"/>
      <c r="FJ45" s="115"/>
      <c r="FK45" s="115"/>
      <c r="FL45" s="115"/>
      <c r="FM45" s="115"/>
      <c r="FN45" s="115"/>
      <c r="FO45" s="115"/>
      <c r="FP45" s="115"/>
      <c r="FQ45" s="115"/>
      <c r="FR45" s="115"/>
      <c r="FS45" s="115"/>
      <c r="FT45" s="115"/>
      <c r="FU45" s="115"/>
      <c r="FV45" s="115"/>
      <c r="FW45" s="115"/>
      <c r="FX45" s="115"/>
      <c r="FY45" s="115"/>
      <c r="FZ45" s="115"/>
      <c r="GA45" s="115"/>
      <c r="GB45" s="115"/>
      <c r="GC45" s="115"/>
      <c r="GD45" s="115"/>
      <c r="GE45" s="115"/>
      <c r="GF45" s="115"/>
      <c r="GG45" s="115"/>
      <c r="GH45" s="115"/>
      <c r="GI45" s="115"/>
      <c r="GJ45" s="115"/>
      <c r="GK45" s="115"/>
      <c r="GL45" s="115"/>
      <c r="GM45" s="115"/>
      <c r="GN45" s="115"/>
      <c r="GO45" s="115"/>
      <c r="GP45" s="115"/>
      <c r="GQ45" s="115"/>
      <c r="GR45" s="115"/>
      <c r="GS45" s="115"/>
      <c r="GT45" s="115"/>
      <c r="GU45" s="115"/>
      <c r="GV45" s="115"/>
      <c r="GW45" s="115"/>
      <c r="GX45" s="115"/>
      <c r="GY45" s="115"/>
      <c r="GZ45" s="115"/>
      <c r="HA45" s="115"/>
      <c r="HB45" s="115"/>
      <c r="HC45" s="115"/>
      <c r="HD45" s="115"/>
      <c r="HE45" s="115"/>
      <c r="HF45" s="115"/>
      <c r="HG45" s="115"/>
      <c r="HH45" s="115"/>
      <c r="HI45" s="115"/>
      <c r="HJ45" s="115"/>
      <c r="HK45" s="115"/>
      <c r="HL45" s="115"/>
      <c r="HM45" s="115"/>
      <c r="HN45" s="115"/>
      <c r="HO45" s="115"/>
      <c r="HP45" s="115"/>
      <c r="HQ45" s="115"/>
      <c r="HR45" s="115"/>
      <c r="HS45" s="115"/>
      <c r="HT45" s="115"/>
      <c r="HU45" s="115"/>
      <c r="HV45" s="115"/>
      <c r="HW45" s="115"/>
      <c r="HX45" s="115"/>
      <c r="HY45" s="115"/>
      <c r="HZ45" s="115"/>
      <c r="IA45" s="115"/>
      <c r="IB45" s="115"/>
      <c r="IC45" s="115"/>
      <c r="ID45" s="115"/>
      <c r="IE45" s="115"/>
      <c r="IF45" s="115"/>
      <c r="IG45" s="115"/>
      <c r="IH45" s="115"/>
      <c r="II45" s="115"/>
      <c r="IJ45" s="115"/>
      <c r="IK45" s="115"/>
      <c r="IL45" s="115"/>
      <c r="IM45" s="115"/>
      <c r="IN45" s="115"/>
      <c r="IO45" s="115"/>
      <c r="IP45" s="115"/>
      <c r="IQ45" s="115"/>
      <c r="IR45" s="115"/>
      <c r="IS45" s="115"/>
      <c r="IT45" s="115"/>
      <c r="IU45" s="115"/>
      <c r="IV45" s="115"/>
      <c r="IW45" s="115"/>
      <c r="IX45" s="115"/>
      <c r="IY45" s="115"/>
      <c r="IZ45" s="115"/>
      <c r="JA45" s="115"/>
      <c r="JB45" s="115"/>
      <c r="JC45" s="115"/>
      <c r="JD45" s="115"/>
      <c r="JE45" s="115"/>
      <c r="JF45" s="115"/>
      <c r="JG45" s="115"/>
    </row>
    <row r="46" spans="1:267" s="116" customFormat="1" hidden="1">
      <c r="A46" s="409"/>
      <c r="B46" s="397"/>
      <c r="C46" s="400"/>
      <c r="D46" s="151"/>
      <c r="E46" s="400"/>
      <c r="F46" s="400"/>
      <c r="G46" s="403"/>
      <c r="H46" s="406"/>
      <c r="I46" s="146"/>
      <c r="J46" s="148"/>
      <c r="K46" s="146" t="s">
        <v>329</v>
      </c>
      <c r="L46" s="168" t="s">
        <v>329</v>
      </c>
      <c r="M46" s="400"/>
      <c r="N46" s="393"/>
      <c r="O46" s="395"/>
      <c r="P46" s="115"/>
      <c r="Q46" s="457"/>
      <c r="R46" s="458"/>
      <c r="S46" s="458"/>
      <c r="T46" s="458"/>
      <c r="U46" s="458"/>
      <c r="V46" s="458"/>
      <c r="W46" s="458"/>
      <c r="X46" s="458"/>
      <c r="Y46" s="459"/>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5"/>
      <c r="CJ46" s="115"/>
      <c r="CK46" s="115"/>
      <c r="CL46" s="115"/>
      <c r="CM46" s="115"/>
      <c r="CN46" s="115"/>
      <c r="CO46" s="115"/>
      <c r="CP46" s="115"/>
      <c r="CQ46" s="115"/>
      <c r="CR46" s="115"/>
      <c r="CS46" s="115"/>
      <c r="CT46" s="115"/>
      <c r="CU46" s="115"/>
      <c r="CV46" s="115"/>
      <c r="CW46" s="115"/>
      <c r="CX46" s="115"/>
      <c r="CY46" s="115"/>
      <c r="CZ46" s="115"/>
      <c r="DA46" s="115"/>
      <c r="DB46" s="115"/>
      <c r="DC46" s="115"/>
      <c r="DD46" s="115"/>
      <c r="DE46" s="115"/>
      <c r="DF46" s="115"/>
      <c r="DG46" s="115"/>
      <c r="DH46" s="115"/>
      <c r="DI46" s="115"/>
      <c r="DJ46" s="115"/>
      <c r="DK46" s="115"/>
      <c r="DL46" s="115"/>
      <c r="DM46" s="115"/>
      <c r="DN46" s="115"/>
      <c r="DO46" s="115"/>
      <c r="DP46" s="115"/>
      <c r="DQ46" s="115"/>
      <c r="DR46" s="115"/>
      <c r="DS46" s="115"/>
      <c r="DT46" s="115"/>
      <c r="DU46" s="115"/>
      <c r="DV46" s="115"/>
      <c r="DW46" s="115"/>
      <c r="DX46" s="115"/>
      <c r="DY46" s="115"/>
      <c r="DZ46" s="115"/>
      <c r="EA46" s="115"/>
      <c r="EB46" s="115"/>
      <c r="EC46" s="115"/>
      <c r="ED46" s="115"/>
      <c r="EE46" s="115"/>
      <c r="EF46" s="115"/>
      <c r="EG46" s="115"/>
      <c r="EH46" s="115"/>
      <c r="EI46" s="115"/>
      <c r="EJ46" s="115"/>
      <c r="EK46" s="115"/>
      <c r="EL46" s="115"/>
      <c r="EM46" s="115"/>
      <c r="EN46" s="115"/>
      <c r="EO46" s="115"/>
      <c r="EP46" s="115"/>
      <c r="EQ46" s="115"/>
      <c r="ER46" s="115"/>
      <c r="ES46" s="115"/>
      <c r="ET46" s="115"/>
      <c r="EU46" s="115"/>
      <c r="EV46" s="115"/>
      <c r="EW46" s="115"/>
      <c r="EX46" s="115"/>
      <c r="EY46" s="115"/>
      <c r="EZ46" s="115"/>
      <c r="FA46" s="115"/>
      <c r="FB46" s="115"/>
      <c r="FC46" s="115"/>
      <c r="FD46" s="115"/>
      <c r="FE46" s="115"/>
      <c r="FF46" s="115"/>
      <c r="FG46" s="115"/>
      <c r="FH46" s="115"/>
      <c r="FI46" s="115"/>
      <c r="FJ46" s="115"/>
      <c r="FK46" s="115"/>
      <c r="FL46" s="115"/>
      <c r="FM46" s="115"/>
      <c r="FN46" s="115"/>
      <c r="FO46" s="115"/>
      <c r="FP46" s="115"/>
      <c r="FQ46" s="115"/>
      <c r="FR46" s="115"/>
      <c r="FS46" s="115"/>
      <c r="FT46" s="115"/>
      <c r="FU46" s="115"/>
      <c r="FV46" s="115"/>
      <c r="FW46" s="115"/>
      <c r="FX46" s="115"/>
      <c r="FY46" s="115"/>
      <c r="FZ46" s="115"/>
      <c r="GA46" s="115"/>
      <c r="GB46" s="115"/>
      <c r="GC46" s="115"/>
      <c r="GD46" s="115"/>
      <c r="GE46" s="115"/>
      <c r="GF46" s="115"/>
      <c r="GG46" s="115"/>
      <c r="GH46" s="115"/>
      <c r="GI46" s="115"/>
      <c r="GJ46" s="115"/>
      <c r="GK46" s="115"/>
      <c r="GL46" s="115"/>
      <c r="GM46" s="115"/>
      <c r="GN46" s="115"/>
      <c r="GO46" s="115"/>
      <c r="GP46" s="115"/>
      <c r="GQ46" s="115"/>
      <c r="GR46" s="115"/>
      <c r="GS46" s="115"/>
      <c r="GT46" s="115"/>
      <c r="GU46" s="115"/>
      <c r="GV46" s="115"/>
      <c r="GW46" s="115"/>
      <c r="GX46" s="115"/>
      <c r="GY46" s="115"/>
      <c r="GZ46" s="115"/>
      <c r="HA46" s="115"/>
      <c r="HB46" s="115"/>
      <c r="HC46" s="115"/>
      <c r="HD46" s="115"/>
      <c r="HE46" s="115"/>
      <c r="HF46" s="115"/>
      <c r="HG46" s="115"/>
      <c r="HH46" s="115"/>
      <c r="HI46" s="115"/>
      <c r="HJ46" s="115"/>
      <c r="HK46" s="115"/>
      <c r="HL46" s="115"/>
      <c r="HM46" s="115"/>
      <c r="HN46" s="115"/>
      <c r="HO46" s="115"/>
      <c r="HP46" s="115"/>
      <c r="HQ46" s="115"/>
      <c r="HR46" s="115"/>
      <c r="HS46" s="115"/>
      <c r="HT46" s="115"/>
      <c r="HU46" s="115"/>
      <c r="HV46" s="115"/>
      <c r="HW46" s="115"/>
      <c r="HX46" s="115"/>
      <c r="HY46" s="115"/>
      <c r="HZ46" s="115"/>
      <c r="IA46" s="115"/>
      <c r="IB46" s="115"/>
      <c r="IC46" s="115"/>
      <c r="ID46" s="115"/>
      <c r="IE46" s="115"/>
      <c r="IF46" s="115"/>
      <c r="IG46" s="115"/>
      <c r="IH46" s="115"/>
      <c r="II46" s="115"/>
      <c r="IJ46" s="115"/>
      <c r="IK46" s="115"/>
      <c r="IL46" s="115"/>
      <c r="IM46" s="115"/>
      <c r="IN46" s="115"/>
      <c r="IO46" s="115"/>
      <c r="IP46" s="115"/>
      <c r="IQ46" s="115"/>
      <c r="IR46" s="115"/>
      <c r="IS46" s="115"/>
      <c r="IT46" s="115"/>
      <c r="IU46" s="115"/>
      <c r="IV46" s="115"/>
      <c r="IW46" s="115"/>
      <c r="IX46" s="115"/>
      <c r="IY46" s="115"/>
      <c r="IZ46" s="115"/>
      <c r="JA46" s="115"/>
      <c r="JB46" s="115"/>
      <c r="JC46" s="115"/>
      <c r="JD46" s="115"/>
      <c r="JE46" s="115"/>
      <c r="JF46" s="115"/>
      <c r="JG46" s="115"/>
    </row>
    <row r="47" spans="1:267" s="116" customFormat="1" hidden="1">
      <c r="A47" s="409"/>
      <c r="B47" s="397"/>
      <c r="C47" s="400"/>
      <c r="D47" s="151"/>
      <c r="E47" s="400"/>
      <c r="F47" s="400"/>
      <c r="G47" s="403"/>
      <c r="H47" s="406"/>
      <c r="I47" s="146"/>
      <c r="J47" s="148"/>
      <c r="K47" s="146" t="s">
        <v>329</v>
      </c>
      <c r="L47" s="168" t="s">
        <v>329</v>
      </c>
      <c r="M47" s="400"/>
      <c r="N47" s="393"/>
      <c r="O47" s="395"/>
      <c r="P47" s="115"/>
      <c r="Q47" s="457"/>
      <c r="R47" s="458"/>
      <c r="S47" s="458"/>
      <c r="T47" s="458"/>
      <c r="U47" s="458"/>
      <c r="V47" s="458"/>
      <c r="W47" s="458"/>
      <c r="X47" s="458"/>
      <c r="Y47" s="459"/>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5"/>
      <c r="CJ47" s="115"/>
      <c r="CK47" s="115"/>
      <c r="CL47" s="115"/>
      <c r="CM47" s="115"/>
      <c r="CN47" s="115"/>
      <c r="CO47" s="115"/>
      <c r="CP47" s="115"/>
      <c r="CQ47" s="115"/>
      <c r="CR47" s="115"/>
      <c r="CS47" s="115"/>
      <c r="CT47" s="115"/>
      <c r="CU47" s="115"/>
      <c r="CV47" s="115"/>
      <c r="CW47" s="115"/>
      <c r="CX47" s="115"/>
      <c r="CY47" s="115"/>
      <c r="CZ47" s="115"/>
      <c r="DA47" s="115"/>
      <c r="DB47" s="115"/>
      <c r="DC47" s="115"/>
      <c r="DD47" s="115"/>
      <c r="DE47" s="115"/>
      <c r="DF47" s="115"/>
      <c r="DG47" s="115"/>
      <c r="DH47" s="115"/>
      <c r="DI47" s="115"/>
      <c r="DJ47" s="115"/>
      <c r="DK47" s="115"/>
      <c r="DL47" s="115"/>
      <c r="DM47" s="115"/>
      <c r="DN47" s="115"/>
      <c r="DO47" s="115"/>
      <c r="DP47" s="115"/>
      <c r="DQ47" s="115"/>
      <c r="DR47" s="115"/>
      <c r="DS47" s="115"/>
      <c r="DT47" s="115"/>
      <c r="DU47" s="115"/>
      <c r="DV47" s="115"/>
      <c r="DW47" s="115"/>
      <c r="DX47" s="115"/>
      <c r="DY47" s="115"/>
      <c r="DZ47" s="115"/>
      <c r="EA47" s="115"/>
      <c r="EB47" s="115"/>
      <c r="EC47" s="115"/>
      <c r="ED47" s="115"/>
      <c r="EE47" s="115"/>
      <c r="EF47" s="115"/>
      <c r="EG47" s="115"/>
      <c r="EH47" s="115"/>
      <c r="EI47" s="115"/>
      <c r="EJ47" s="115"/>
      <c r="EK47" s="115"/>
      <c r="EL47" s="115"/>
      <c r="EM47" s="115"/>
      <c r="EN47" s="115"/>
      <c r="EO47" s="115"/>
      <c r="EP47" s="115"/>
      <c r="EQ47" s="115"/>
      <c r="ER47" s="115"/>
      <c r="ES47" s="115"/>
      <c r="ET47" s="115"/>
      <c r="EU47" s="115"/>
      <c r="EV47" s="115"/>
      <c r="EW47" s="115"/>
      <c r="EX47" s="115"/>
      <c r="EY47" s="115"/>
      <c r="EZ47" s="115"/>
      <c r="FA47" s="115"/>
      <c r="FB47" s="115"/>
      <c r="FC47" s="115"/>
      <c r="FD47" s="115"/>
      <c r="FE47" s="115"/>
      <c r="FF47" s="115"/>
      <c r="FG47" s="115"/>
      <c r="FH47" s="115"/>
      <c r="FI47" s="115"/>
      <c r="FJ47" s="115"/>
      <c r="FK47" s="115"/>
      <c r="FL47" s="115"/>
      <c r="FM47" s="115"/>
      <c r="FN47" s="115"/>
      <c r="FO47" s="115"/>
      <c r="FP47" s="115"/>
      <c r="FQ47" s="115"/>
      <c r="FR47" s="115"/>
      <c r="FS47" s="115"/>
      <c r="FT47" s="115"/>
      <c r="FU47" s="115"/>
      <c r="FV47" s="115"/>
      <c r="FW47" s="115"/>
      <c r="FX47" s="115"/>
      <c r="FY47" s="115"/>
      <c r="FZ47" s="115"/>
      <c r="GA47" s="115"/>
      <c r="GB47" s="115"/>
      <c r="GC47" s="115"/>
      <c r="GD47" s="115"/>
      <c r="GE47" s="115"/>
      <c r="GF47" s="115"/>
      <c r="GG47" s="115"/>
      <c r="GH47" s="115"/>
      <c r="GI47" s="115"/>
      <c r="GJ47" s="115"/>
      <c r="GK47" s="115"/>
      <c r="GL47" s="115"/>
      <c r="GM47" s="115"/>
      <c r="GN47" s="115"/>
      <c r="GO47" s="115"/>
      <c r="GP47" s="115"/>
      <c r="GQ47" s="115"/>
      <c r="GR47" s="115"/>
      <c r="GS47" s="115"/>
      <c r="GT47" s="115"/>
      <c r="GU47" s="115"/>
      <c r="GV47" s="115"/>
      <c r="GW47" s="115"/>
      <c r="GX47" s="115"/>
      <c r="GY47" s="115"/>
      <c r="GZ47" s="115"/>
      <c r="HA47" s="115"/>
      <c r="HB47" s="115"/>
      <c r="HC47" s="115"/>
      <c r="HD47" s="115"/>
      <c r="HE47" s="115"/>
      <c r="HF47" s="115"/>
      <c r="HG47" s="115"/>
      <c r="HH47" s="115"/>
      <c r="HI47" s="115"/>
      <c r="HJ47" s="115"/>
      <c r="HK47" s="115"/>
      <c r="HL47" s="115"/>
      <c r="HM47" s="115"/>
      <c r="HN47" s="115"/>
      <c r="HO47" s="115"/>
      <c r="HP47" s="115"/>
      <c r="HQ47" s="115"/>
      <c r="HR47" s="115"/>
      <c r="HS47" s="115"/>
      <c r="HT47" s="115"/>
      <c r="HU47" s="115"/>
      <c r="HV47" s="115"/>
      <c r="HW47" s="115"/>
      <c r="HX47" s="115"/>
      <c r="HY47" s="115"/>
      <c r="HZ47" s="115"/>
      <c r="IA47" s="115"/>
      <c r="IB47" s="115"/>
      <c r="IC47" s="115"/>
      <c r="ID47" s="115"/>
      <c r="IE47" s="115"/>
      <c r="IF47" s="115"/>
      <c r="IG47" s="115"/>
      <c r="IH47" s="115"/>
      <c r="II47" s="115"/>
      <c r="IJ47" s="115"/>
      <c r="IK47" s="115"/>
      <c r="IL47" s="115"/>
      <c r="IM47" s="115"/>
      <c r="IN47" s="115"/>
      <c r="IO47" s="115"/>
      <c r="IP47" s="115"/>
      <c r="IQ47" s="115"/>
      <c r="IR47" s="115"/>
      <c r="IS47" s="115"/>
      <c r="IT47" s="115"/>
      <c r="IU47" s="115"/>
      <c r="IV47" s="115"/>
      <c r="IW47" s="115"/>
      <c r="IX47" s="115"/>
      <c r="IY47" s="115"/>
      <c r="IZ47" s="115"/>
      <c r="JA47" s="115"/>
      <c r="JB47" s="115"/>
      <c r="JC47" s="115"/>
      <c r="JD47" s="115"/>
      <c r="JE47" s="115"/>
      <c r="JF47" s="115"/>
      <c r="JG47" s="115"/>
    </row>
    <row r="48" spans="1:267" s="116" customFormat="1" hidden="1">
      <c r="A48" s="409"/>
      <c r="B48" s="397"/>
      <c r="C48" s="400"/>
      <c r="D48" s="151"/>
      <c r="E48" s="400"/>
      <c r="F48" s="400"/>
      <c r="G48" s="403"/>
      <c r="H48" s="406"/>
      <c r="I48" s="146"/>
      <c r="J48" s="148"/>
      <c r="K48" s="146" t="s">
        <v>329</v>
      </c>
      <c r="L48" s="168" t="s">
        <v>329</v>
      </c>
      <c r="M48" s="400"/>
      <c r="N48" s="393"/>
      <c r="O48" s="395"/>
      <c r="P48" s="115"/>
      <c r="Q48" s="457"/>
      <c r="R48" s="458"/>
      <c r="S48" s="458"/>
      <c r="T48" s="458"/>
      <c r="U48" s="458"/>
      <c r="V48" s="458"/>
      <c r="W48" s="458"/>
      <c r="X48" s="458"/>
      <c r="Y48" s="459"/>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5"/>
      <c r="CJ48" s="115"/>
      <c r="CK48" s="115"/>
      <c r="CL48" s="115"/>
      <c r="CM48" s="115"/>
      <c r="CN48" s="115"/>
      <c r="CO48" s="115"/>
      <c r="CP48" s="115"/>
      <c r="CQ48" s="115"/>
      <c r="CR48" s="115"/>
      <c r="CS48" s="115"/>
      <c r="CT48" s="115"/>
      <c r="CU48" s="115"/>
      <c r="CV48" s="115"/>
      <c r="CW48" s="115"/>
      <c r="CX48" s="115"/>
      <c r="CY48" s="115"/>
      <c r="CZ48" s="115"/>
      <c r="DA48" s="115"/>
      <c r="DB48" s="115"/>
      <c r="DC48" s="115"/>
      <c r="DD48" s="115"/>
      <c r="DE48" s="115"/>
      <c r="DF48" s="115"/>
      <c r="DG48" s="115"/>
      <c r="DH48" s="115"/>
      <c r="DI48" s="115"/>
      <c r="DJ48" s="115"/>
      <c r="DK48" s="115"/>
      <c r="DL48" s="115"/>
      <c r="DM48" s="115"/>
      <c r="DN48" s="115"/>
      <c r="DO48" s="115"/>
      <c r="DP48" s="115"/>
      <c r="DQ48" s="115"/>
      <c r="DR48" s="115"/>
      <c r="DS48" s="115"/>
      <c r="DT48" s="115"/>
      <c r="DU48" s="115"/>
      <c r="DV48" s="115"/>
      <c r="DW48" s="115"/>
      <c r="DX48" s="115"/>
      <c r="DY48" s="115"/>
      <c r="DZ48" s="115"/>
      <c r="EA48" s="115"/>
      <c r="EB48" s="115"/>
      <c r="EC48" s="115"/>
      <c r="ED48" s="115"/>
      <c r="EE48" s="115"/>
      <c r="EF48" s="115"/>
      <c r="EG48" s="115"/>
      <c r="EH48" s="115"/>
      <c r="EI48" s="115"/>
      <c r="EJ48" s="115"/>
      <c r="EK48" s="115"/>
      <c r="EL48" s="115"/>
      <c r="EM48" s="115"/>
      <c r="EN48" s="115"/>
      <c r="EO48" s="115"/>
      <c r="EP48" s="115"/>
      <c r="EQ48" s="115"/>
      <c r="ER48" s="115"/>
      <c r="ES48" s="115"/>
      <c r="ET48" s="115"/>
      <c r="EU48" s="115"/>
      <c r="EV48" s="115"/>
      <c r="EW48" s="115"/>
      <c r="EX48" s="115"/>
      <c r="EY48" s="115"/>
      <c r="EZ48" s="115"/>
      <c r="FA48" s="115"/>
      <c r="FB48" s="115"/>
      <c r="FC48" s="115"/>
      <c r="FD48" s="115"/>
      <c r="FE48" s="115"/>
      <c r="FF48" s="115"/>
      <c r="FG48" s="115"/>
      <c r="FH48" s="115"/>
      <c r="FI48" s="115"/>
      <c r="FJ48" s="115"/>
      <c r="FK48" s="115"/>
      <c r="FL48" s="115"/>
      <c r="FM48" s="115"/>
      <c r="FN48" s="115"/>
      <c r="FO48" s="115"/>
      <c r="FP48" s="115"/>
      <c r="FQ48" s="115"/>
      <c r="FR48" s="115"/>
      <c r="FS48" s="115"/>
      <c r="FT48" s="115"/>
      <c r="FU48" s="115"/>
      <c r="FV48" s="115"/>
      <c r="FW48" s="115"/>
      <c r="FX48" s="115"/>
      <c r="FY48" s="115"/>
      <c r="FZ48" s="115"/>
      <c r="GA48" s="115"/>
      <c r="GB48" s="115"/>
      <c r="GC48" s="115"/>
      <c r="GD48" s="115"/>
      <c r="GE48" s="115"/>
      <c r="GF48" s="115"/>
      <c r="GG48" s="115"/>
      <c r="GH48" s="115"/>
      <c r="GI48" s="115"/>
      <c r="GJ48" s="115"/>
      <c r="GK48" s="115"/>
      <c r="GL48" s="115"/>
      <c r="GM48" s="115"/>
      <c r="GN48" s="115"/>
      <c r="GO48" s="115"/>
      <c r="GP48" s="115"/>
      <c r="GQ48" s="115"/>
      <c r="GR48" s="115"/>
      <c r="GS48" s="115"/>
      <c r="GT48" s="115"/>
      <c r="GU48" s="115"/>
      <c r="GV48" s="115"/>
      <c r="GW48" s="115"/>
      <c r="GX48" s="115"/>
      <c r="GY48" s="115"/>
      <c r="GZ48" s="115"/>
      <c r="HA48" s="115"/>
      <c r="HB48" s="115"/>
      <c r="HC48" s="115"/>
      <c r="HD48" s="115"/>
      <c r="HE48" s="115"/>
      <c r="HF48" s="115"/>
      <c r="HG48" s="115"/>
      <c r="HH48" s="115"/>
      <c r="HI48" s="115"/>
      <c r="HJ48" s="115"/>
      <c r="HK48" s="115"/>
      <c r="HL48" s="115"/>
      <c r="HM48" s="115"/>
      <c r="HN48" s="115"/>
      <c r="HO48" s="115"/>
      <c r="HP48" s="115"/>
      <c r="HQ48" s="115"/>
      <c r="HR48" s="115"/>
      <c r="HS48" s="115"/>
      <c r="HT48" s="115"/>
      <c r="HU48" s="115"/>
      <c r="HV48" s="115"/>
      <c r="HW48" s="115"/>
      <c r="HX48" s="115"/>
      <c r="HY48" s="115"/>
      <c r="HZ48" s="115"/>
      <c r="IA48" s="115"/>
      <c r="IB48" s="115"/>
      <c r="IC48" s="115"/>
      <c r="ID48" s="115"/>
      <c r="IE48" s="115"/>
      <c r="IF48" s="115"/>
      <c r="IG48" s="115"/>
      <c r="IH48" s="115"/>
      <c r="II48" s="115"/>
      <c r="IJ48" s="115"/>
      <c r="IK48" s="115"/>
      <c r="IL48" s="115"/>
      <c r="IM48" s="115"/>
      <c r="IN48" s="115"/>
      <c r="IO48" s="115"/>
      <c r="IP48" s="115"/>
      <c r="IQ48" s="115"/>
      <c r="IR48" s="115"/>
      <c r="IS48" s="115"/>
      <c r="IT48" s="115"/>
      <c r="IU48" s="115"/>
      <c r="IV48" s="115"/>
      <c r="IW48" s="115"/>
      <c r="IX48" s="115"/>
      <c r="IY48" s="115"/>
      <c r="IZ48" s="115"/>
      <c r="JA48" s="115"/>
      <c r="JB48" s="115"/>
      <c r="JC48" s="115"/>
      <c r="JD48" s="115"/>
      <c r="JE48" s="115"/>
      <c r="JF48" s="115"/>
      <c r="JG48" s="115"/>
    </row>
    <row r="49" spans="1:267" s="116" customFormat="1" hidden="1">
      <c r="A49" s="410"/>
      <c r="B49" s="398"/>
      <c r="C49" s="401"/>
      <c r="D49" s="154"/>
      <c r="E49" s="401"/>
      <c r="F49" s="401"/>
      <c r="G49" s="404"/>
      <c r="H49" s="407"/>
      <c r="I49" s="147"/>
      <c r="J49" s="149"/>
      <c r="K49" s="147" t="s">
        <v>329</v>
      </c>
      <c r="L49" s="170" t="s">
        <v>329</v>
      </c>
      <c r="M49" s="401"/>
      <c r="N49" s="394"/>
      <c r="O49" s="395"/>
      <c r="P49" s="115"/>
      <c r="Q49" s="457"/>
      <c r="R49" s="458"/>
      <c r="S49" s="458"/>
      <c r="T49" s="458"/>
      <c r="U49" s="458"/>
      <c r="V49" s="458"/>
      <c r="W49" s="458"/>
      <c r="X49" s="458"/>
      <c r="Y49" s="459"/>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c r="CH49" s="115"/>
      <c r="CI49" s="115"/>
      <c r="CJ49" s="115"/>
      <c r="CK49" s="115"/>
      <c r="CL49" s="115"/>
      <c r="CM49" s="115"/>
      <c r="CN49" s="115"/>
      <c r="CO49" s="115"/>
      <c r="CP49" s="115"/>
      <c r="CQ49" s="115"/>
      <c r="CR49" s="115"/>
      <c r="CS49" s="115"/>
      <c r="CT49" s="115"/>
      <c r="CU49" s="115"/>
      <c r="CV49" s="115"/>
      <c r="CW49" s="115"/>
      <c r="CX49" s="115"/>
      <c r="CY49" s="115"/>
      <c r="CZ49" s="115"/>
      <c r="DA49" s="115"/>
      <c r="DB49" s="115"/>
      <c r="DC49" s="115"/>
      <c r="DD49" s="115"/>
      <c r="DE49" s="115"/>
      <c r="DF49" s="115"/>
      <c r="DG49" s="115"/>
      <c r="DH49" s="115"/>
      <c r="DI49" s="115"/>
      <c r="DJ49" s="115"/>
      <c r="DK49" s="115"/>
      <c r="DL49" s="115"/>
      <c r="DM49" s="115"/>
      <c r="DN49" s="115"/>
      <c r="DO49" s="115"/>
      <c r="DP49" s="115"/>
      <c r="DQ49" s="115"/>
      <c r="DR49" s="115"/>
      <c r="DS49" s="115"/>
      <c r="DT49" s="115"/>
      <c r="DU49" s="115"/>
      <c r="DV49" s="115"/>
      <c r="DW49" s="115"/>
      <c r="DX49" s="115"/>
      <c r="DY49" s="115"/>
      <c r="DZ49" s="115"/>
      <c r="EA49" s="115"/>
      <c r="EB49" s="115"/>
      <c r="EC49" s="115"/>
      <c r="ED49" s="115"/>
      <c r="EE49" s="115"/>
      <c r="EF49" s="115"/>
      <c r="EG49" s="115"/>
      <c r="EH49" s="115"/>
      <c r="EI49" s="115"/>
      <c r="EJ49" s="115"/>
      <c r="EK49" s="115"/>
      <c r="EL49" s="115"/>
      <c r="EM49" s="115"/>
      <c r="EN49" s="115"/>
      <c r="EO49" s="115"/>
      <c r="EP49" s="115"/>
      <c r="EQ49" s="115"/>
      <c r="ER49" s="115"/>
      <c r="ES49" s="115"/>
      <c r="ET49" s="115"/>
      <c r="EU49" s="115"/>
      <c r="EV49" s="115"/>
      <c r="EW49" s="115"/>
      <c r="EX49" s="115"/>
      <c r="EY49" s="115"/>
      <c r="EZ49" s="115"/>
      <c r="FA49" s="115"/>
      <c r="FB49" s="115"/>
      <c r="FC49" s="115"/>
      <c r="FD49" s="115"/>
      <c r="FE49" s="115"/>
      <c r="FF49" s="115"/>
      <c r="FG49" s="115"/>
      <c r="FH49" s="115"/>
      <c r="FI49" s="115"/>
      <c r="FJ49" s="115"/>
      <c r="FK49" s="115"/>
      <c r="FL49" s="115"/>
      <c r="FM49" s="115"/>
      <c r="FN49" s="115"/>
      <c r="FO49" s="115"/>
      <c r="FP49" s="115"/>
      <c r="FQ49" s="115"/>
      <c r="FR49" s="115"/>
      <c r="FS49" s="115"/>
      <c r="FT49" s="115"/>
      <c r="FU49" s="115"/>
      <c r="FV49" s="115"/>
      <c r="FW49" s="115"/>
      <c r="FX49" s="115"/>
      <c r="FY49" s="115"/>
      <c r="FZ49" s="115"/>
      <c r="GA49" s="115"/>
      <c r="GB49" s="115"/>
      <c r="GC49" s="115"/>
      <c r="GD49" s="115"/>
      <c r="GE49" s="115"/>
      <c r="GF49" s="115"/>
      <c r="GG49" s="115"/>
      <c r="GH49" s="115"/>
      <c r="GI49" s="115"/>
      <c r="GJ49" s="115"/>
      <c r="GK49" s="115"/>
      <c r="GL49" s="115"/>
      <c r="GM49" s="115"/>
      <c r="GN49" s="115"/>
      <c r="GO49" s="115"/>
      <c r="GP49" s="115"/>
      <c r="GQ49" s="115"/>
      <c r="GR49" s="115"/>
      <c r="GS49" s="115"/>
      <c r="GT49" s="115"/>
      <c r="GU49" s="115"/>
      <c r="GV49" s="115"/>
      <c r="GW49" s="115"/>
      <c r="GX49" s="115"/>
      <c r="GY49" s="115"/>
      <c r="GZ49" s="115"/>
      <c r="HA49" s="115"/>
      <c r="HB49" s="115"/>
      <c r="HC49" s="115"/>
      <c r="HD49" s="115"/>
      <c r="HE49" s="115"/>
      <c r="HF49" s="115"/>
      <c r="HG49" s="115"/>
      <c r="HH49" s="115"/>
      <c r="HI49" s="115"/>
      <c r="HJ49" s="115"/>
      <c r="HK49" s="115"/>
      <c r="HL49" s="115"/>
      <c r="HM49" s="115"/>
      <c r="HN49" s="115"/>
      <c r="HO49" s="115"/>
      <c r="HP49" s="115"/>
      <c r="HQ49" s="115"/>
      <c r="HR49" s="115"/>
      <c r="HS49" s="115"/>
      <c r="HT49" s="115"/>
      <c r="HU49" s="115"/>
      <c r="HV49" s="115"/>
      <c r="HW49" s="115"/>
      <c r="HX49" s="115"/>
      <c r="HY49" s="115"/>
      <c r="HZ49" s="115"/>
      <c r="IA49" s="115"/>
      <c r="IB49" s="115"/>
      <c r="IC49" s="115"/>
      <c r="ID49" s="115"/>
      <c r="IE49" s="115"/>
      <c r="IF49" s="115"/>
      <c r="IG49" s="115"/>
      <c r="IH49" s="115"/>
      <c r="II49" s="115"/>
      <c r="IJ49" s="115"/>
      <c r="IK49" s="115"/>
      <c r="IL49" s="115"/>
      <c r="IM49" s="115"/>
      <c r="IN49" s="115"/>
      <c r="IO49" s="115"/>
      <c r="IP49" s="115"/>
      <c r="IQ49" s="115"/>
      <c r="IR49" s="115"/>
      <c r="IS49" s="115"/>
      <c r="IT49" s="115"/>
      <c r="IU49" s="115"/>
      <c r="IV49" s="115"/>
      <c r="IW49" s="115"/>
      <c r="IX49" s="115"/>
      <c r="IY49" s="115"/>
      <c r="IZ49" s="115"/>
      <c r="JA49" s="115"/>
      <c r="JB49" s="115"/>
      <c r="JC49" s="115"/>
      <c r="JD49" s="115"/>
      <c r="JE49" s="115"/>
      <c r="JF49" s="115"/>
      <c r="JG49" s="115"/>
    </row>
    <row r="50" spans="1:267" ht="45" hidden="1">
      <c r="A50" s="417">
        <v>5</v>
      </c>
      <c r="B50" s="396" t="s">
        <v>337</v>
      </c>
      <c r="C50" s="399" t="s">
        <v>338</v>
      </c>
      <c r="D50" s="183" t="s">
        <v>339</v>
      </c>
      <c r="E50" s="399">
        <v>107134</v>
      </c>
      <c r="F50" s="399">
        <v>0</v>
      </c>
      <c r="G50" s="402">
        <f t="shared" ref="G50" si="2">F50/E50</f>
        <v>0</v>
      </c>
      <c r="H50" s="40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5" t="s">
        <v>295</v>
      </c>
      <c r="J50" s="160" t="s">
        <v>314</v>
      </c>
      <c r="K50" s="145" t="str">
        <f>IFERROR(CONCATENATE(INDEX('8- Políticas de Administración '!$B$16:$F$53,MATCH('5- Identificación de Riesgos'!J50,'8- Políticas de Administración '!$C$16:$C$54,0),1)," - ",L50),"")</f>
        <v>Mayor - 4</v>
      </c>
      <c r="L50" s="169">
        <f>IFERROR(VLOOKUP(INDEX('8- Políticas de Administración '!$B$16:$F$63,MATCH('5- Identificación de Riesgos'!J50,'8- Políticas de Administración '!$C$16:$C$64,0),1),'8- Políticas de Administración '!$B$16:$F$64,5,FALSE),"")</f>
        <v>4</v>
      </c>
      <c r="M50" s="399" t="str">
        <f>IFERROR(CONCATENATE(INDEX('8- Políticas de Administración '!$B$16:$F$53,MATCH(ROUND(AVERAGE(L50:L59),0),'8- Políticas de Administración '!$F$16:$F$53,0),1)," - ",ROUND(AVERAGE(L50:L59),0)),"")</f>
        <v>Menor - 2</v>
      </c>
      <c r="N50" s="392" t="str">
        <f>IFERROR(CONCATENATE(VLOOKUP((LEFT(H50,LEN(H50)-4)&amp;LEFT(M50,LEN(M50)-4)),'9- Matriz de Calor '!$D$18:$E$42,2,0)," - ",RIGHT(H50,1)*RIGHT(M50,1)),"")</f>
        <v>Bajo - 2</v>
      </c>
      <c r="O50" s="462">
        <f>RIGHT(H50,1)*RIGHT(M50,1)</f>
        <v>2</v>
      </c>
    </row>
    <row r="51" spans="1:267" ht="30" hidden="1">
      <c r="A51" s="418"/>
      <c r="B51" s="397"/>
      <c r="C51" s="400"/>
      <c r="D51" s="181" t="s">
        <v>340</v>
      </c>
      <c r="E51" s="400"/>
      <c r="F51" s="400"/>
      <c r="G51" s="403"/>
      <c r="H51" s="406"/>
      <c r="I51" s="146" t="s">
        <v>311</v>
      </c>
      <c r="J51" s="148" t="s">
        <v>341</v>
      </c>
      <c r="K51" s="146" t="str">
        <f>IFERROR(CONCATENATE(INDEX('8- Políticas de Administración '!$B$16:$F$53,MATCH('5- Identificación de Riesgos'!J51,'8- Políticas de Administración '!$C$16:$C$54,0),1)," - ",L51),"")</f>
        <v>Leve - 1</v>
      </c>
      <c r="L51" s="168">
        <f>IFERROR(VLOOKUP(INDEX('8- Políticas de Administración '!$B$16:$F$63,MATCH('5- Identificación de Riesgos'!J51,'8- Políticas de Administración '!$C$16:$C$64,0),1),'8- Políticas de Administración '!$B$16:$F$64,5,FALSE),"")</f>
        <v>1</v>
      </c>
      <c r="M51" s="400"/>
      <c r="N51" s="393"/>
      <c r="O51" s="462"/>
    </row>
    <row r="52" spans="1:267" ht="30" hidden="1">
      <c r="A52" s="418"/>
      <c r="B52" s="397"/>
      <c r="C52" s="400"/>
      <c r="D52" s="182" t="s">
        <v>342</v>
      </c>
      <c r="E52" s="400"/>
      <c r="F52" s="400"/>
      <c r="G52" s="403"/>
      <c r="H52" s="406"/>
      <c r="I52" s="146" t="s">
        <v>304</v>
      </c>
      <c r="J52" s="148" t="s">
        <v>305</v>
      </c>
      <c r="K52" s="146" t="str">
        <f>IFERROR(CONCATENATE(INDEX('8- Políticas de Administración '!$B$16:$F$53,MATCH('5- Identificación de Riesgos'!J52,'8- Políticas de Administración '!$C$16:$C$54,0),1)," - ",L52),"")</f>
        <v>Leve - 1</v>
      </c>
      <c r="L52" s="168">
        <f>IFERROR(VLOOKUP(INDEX('8- Políticas de Administración '!$B$16:$F$63,MATCH('5- Identificación de Riesgos'!J52,'8- Políticas de Administración '!$C$16:$C$64,0),1),'8- Políticas de Administración '!$B$16:$F$64,5,FALSE),"")</f>
        <v>1</v>
      </c>
      <c r="M52" s="400"/>
      <c r="N52" s="393"/>
      <c r="O52" s="462"/>
    </row>
    <row r="53" spans="1:267" hidden="1">
      <c r="A53" s="418"/>
      <c r="B53" s="397"/>
      <c r="C53" s="400"/>
      <c r="D53" s="156"/>
      <c r="E53" s="400"/>
      <c r="F53" s="400"/>
      <c r="G53" s="403"/>
      <c r="H53" s="406"/>
      <c r="I53" s="146"/>
      <c r="J53" s="148"/>
      <c r="K53" s="146" t="str">
        <f>IFERROR(CONCATENATE(INDEX('8- Políticas de Administración '!$B$16:$F$53,MATCH('5- Identificación de Riesgos'!J53,'8- Políticas de Administración '!$C$16:$C$54,0),1)," - ",L53),"")</f>
        <v/>
      </c>
      <c r="L53" s="168" t="str">
        <f>IFERROR(VLOOKUP(INDEX('8- Políticas de Administración '!$B$16:$F$63,MATCH('5- Identificación de Riesgos'!J53,'8- Políticas de Administración '!$C$16:$C$64,0),1),'8- Políticas de Administración '!$B$16:$F$64,5,FALSE),"")</f>
        <v/>
      </c>
      <c r="M53" s="400"/>
      <c r="N53" s="393"/>
      <c r="O53" s="462"/>
    </row>
    <row r="54" spans="1:267" hidden="1">
      <c r="A54" s="418"/>
      <c r="B54" s="397"/>
      <c r="C54" s="400"/>
      <c r="D54" s="153"/>
      <c r="E54" s="400"/>
      <c r="F54" s="400"/>
      <c r="G54" s="403"/>
      <c r="H54" s="406"/>
      <c r="I54" s="146"/>
      <c r="J54" s="148"/>
      <c r="K54" s="146" t="str">
        <f>IFERROR(CONCATENATE(INDEX('8- Políticas de Administración '!$B$16:$F$53,MATCH('5- Identificación de Riesgos'!J54,'8- Políticas de Administración '!$C$16:$C$54,0),1)," - ",L54),"")</f>
        <v/>
      </c>
      <c r="L54" s="168" t="str">
        <f>IFERROR(VLOOKUP(INDEX('8- Políticas de Administración '!$B$16:$F$63,MATCH('5- Identificación de Riesgos'!J54,'8- Políticas de Administración '!$C$16:$C$64,0),1),'8- Políticas de Administración '!$B$16:$F$64,5,FALSE),"")</f>
        <v/>
      </c>
      <c r="M54" s="400"/>
      <c r="N54" s="393"/>
      <c r="O54" s="462"/>
    </row>
    <row r="55" spans="1:267" hidden="1">
      <c r="A55" s="418"/>
      <c r="B55" s="397"/>
      <c r="C55" s="400"/>
      <c r="D55" s="153"/>
      <c r="E55" s="400"/>
      <c r="F55" s="400"/>
      <c r="G55" s="403"/>
      <c r="H55" s="406"/>
      <c r="I55" s="146"/>
      <c r="J55" s="148"/>
      <c r="K55" s="146" t="str">
        <f>IFERROR(CONCATENATE(INDEX('8- Políticas de Administración '!$B$16:$F$53,MATCH('5- Identificación de Riesgos'!J55,'8- Políticas de Administración '!$C$16:$C$54,0),1)," - ",L55),"")</f>
        <v/>
      </c>
      <c r="L55" s="168" t="str">
        <f>IFERROR(VLOOKUP(INDEX('8- Políticas de Administración '!$B$16:$F$63,MATCH('5- Identificación de Riesgos'!J55,'8- Políticas de Administración '!$C$16:$C$64,0),1),'8- Políticas de Administración '!$B$16:$F$64,5,FALSE),"")</f>
        <v/>
      </c>
      <c r="M55" s="400"/>
      <c r="N55" s="393"/>
      <c r="O55" s="462"/>
    </row>
    <row r="56" spans="1:267" hidden="1">
      <c r="A56" s="418"/>
      <c r="B56" s="397"/>
      <c r="C56" s="400"/>
      <c r="D56" s="153"/>
      <c r="E56" s="400"/>
      <c r="F56" s="400"/>
      <c r="G56" s="403"/>
      <c r="H56" s="406"/>
      <c r="I56" s="146"/>
      <c r="J56" s="148"/>
      <c r="K56" s="146" t="str">
        <f>IFERROR(CONCATENATE(INDEX('8- Políticas de Administración '!$B$16:$F$53,MATCH('5- Identificación de Riesgos'!J56,'8- Políticas de Administración '!$C$16:$C$54,0),1)," - ",L56),"")</f>
        <v/>
      </c>
      <c r="L56" s="168" t="str">
        <f>IFERROR(VLOOKUP(INDEX('8- Políticas de Administración '!$B$16:$F$63,MATCH('5- Identificación de Riesgos'!J56,'8- Políticas de Administración '!$C$16:$C$64,0),1),'8- Políticas de Administración '!$B$16:$F$64,5,FALSE),"")</f>
        <v/>
      </c>
      <c r="M56" s="400"/>
      <c r="N56" s="393"/>
      <c r="O56" s="462"/>
    </row>
    <row r="57" spans="1:267" hidden="1">
      <c r="A57" s="418"/>
      <c r="B57" s="397"/>
      <c r="C57" s="400"/>
      <c r="D57" s="153"/>
      <c r="E57" s="400"/>
      <c r="F57" s="400"/>
      <c r="G57" s="403"/>
      <c r="H57" s="406"/>
      <c r="I57" s="146"/>
      <c r="J57" s="148"/>
      <c r="K57" s="146" t="str">
        <f>IFERROR(CONCATENATE(INDEX('8- Políticas de Administración '!$B$16:$F$53,MATCH('5- Identificación de Riesgos'!J57,'8- Políticas de Administración '!$C$16:$C$54,0),1)," - ",L57),"")</f>
        <v/>
      </c>
      <c r="L57" s="168" t="str">
        <f>IFERROR(VLOOKUP(INDEX('8- Políticas de Administración '!$B$16:$F$63,MATCH('5- Identificación de Riesgos'!J57,'8- Políticas de Administración '!$C$16:$C$64,0),1),'8- Políticas de Administración '!$B$16:$F$64,5,FALSE),"")</f>
        <v/>
      </c>
      <c r="M57" s="400"/>
      <c r="N57" s="393"/>
      <c r="O57" s="462"/>
    </row>
    <row r="58" spans="1:267" hidden="1">
      <c r="A58" s="418"/>
      <c r="B58" s="397"/>
      <c r="C58" s="400"/>
      <c r="D58" s="153"/>
      <c r="E58" s="400"/>
      <c r="F58" s="400"/>
      <c r="G58" s="403"/>
      <c r="H58" s="406"/>
      <c r="I58" s="146"/>
      <c r="J58" s="148"/>
      <c r="K58" s="146" t="str">
        <f>IFERROR(CONCATENATE(INDEX('8- Políticas de Administración '!$B$16:$F$53,MATCH('5- Identificación de Riesgos'!J58,'8- Políticas de Administración '!$C$16:$C$54,0),1)," - ",L58),"")</f>
        <v/>
      </c>
      <c r="L58" s="168" t="str">
        <f>IFERROR(VLOOKUP(INDEX('8- Políticas de Administración '!$B$16:$F$63,MATCH('5- Identificación de Riesgos'!J58,'8- Políticas de Administración '!$C$16:$C$64,0),1),'8- Políticas de Administración '!$B$16:$F$64,5,FALSE),"")</f>
        <v/>
      </c>
      <c r="M58" s="400"/>
      <c r="N58" s="393"/>
      <c r="O58" s="462"/>
    </row>
    <row r="59" spans="1:267" ht="15.75" hidden="1" thickBot="1">
      <c r="A59" s="419"/>
      <c r="B59" s="398"/>
      <c r="C59" s="401"/>
      <c r="D59" s="154"/>
      <c r="E59" s="401"/>
      <c r="F59" s="401"/>
      <c r="G59" s="404"/>
      <c r="H59" s="407"/>
      <c r="I59" s="147"/>
      <c r="J59" s="149"/>
      <c r="K59" s="147" t="str">
        <f>IFERROR(CONCATENATE(INDEX('8- Políticas de Administración '!$B$16:$F$53,MATCH('5- Identificación de Riesgos'!J59,'8- Políticas de Administración '!$C$16:$C$54,0),1)," - ",L59),"")</f>
        <v/>
      </c>
      <c r="L59" s="170" t="str">
        <f>IFERROR(VLOOKUP(INDEX('8- Políticas de Administración '!$B$16:$F$63,MATCH('5- Identificación de Riesgos'!J59,'8- Políticas de Administración '!$C$16:$C$64,0),1),'8- Políticas de Administración '!$B$16:$F$64,5,FALSE),"")</f>
        <v/>
      </c>
      <c r="M59" s="401"/>
      <c r="N59" s="394"/>
      <c r="O59" s="462"/>
    </row>
    <row r="60" spans="1:267" ht="37.5" hidden="1" customHeight="1">
      <c r="A60" s="408">
        <v>6</v>
      </c>
      <c r="B60" s="423" t="s">
        <v>343</v>
      </c>
      <c r="C60" s="420" t="s">
        <v>344</v>
      </c>
      <c r="D60" s="157" t="s">
        <v>339</v>
      </c>
      <c r="E60" s="420">
        <v>2719</v>
      </c>
      <c r="F60" s="420">
        <v>0</v>
      </c>
      <c r="G60" s="426">
        <f>F60/E60</f>
        <v>0</v>
      </c>
      <c r="H60" s="40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45" t="s">
        <v>295</v>
      </c>
      <c r="J60" s="160" t="s">
        <v>314</v>
      </c>
      <c r="K60" s="145" t="str">
        <f>IFERROR(CONCATENATE(INDEX('8- Políticas de Administración '!$B$16:$F$53,MATCH('5- Identificación de Riesgos'!J60,'8- Políticas de Administración '!$C$16:$C$54,0),1)," - ",L60),"")</f>
        <v>Mayor - 4</v>
      </c>
      <c r="L60" s="169">
        <f>IFERROR(VLOOKUP(INDEX('8- Políticas de Administración '!$B$16:$F$63,MATCH('5- Identificación de Riesgos'!J60,'8- Políticas de Administración '!$C$16:$C$64,0),1),'8- Políticas de Administración '!$B$16:$F$64,5,FALSE),"")</f>
        <v>4</v>
      </c>
      <c r="M60" s="420" t="str">
        <f>IFERROR(CONCATENATE(INDEX('8- Políticas de Administración '!$B$16:$F$53,MATCH(ROUND(AVERAGE(L60:L69),0),'8- Políticas de Administración '!$F$16:$F$53,0),1)," - ",ROUND(AVERAGE(L60:L69),0)),"")</f>
        <v>Moderado - 3</v>
      </c>
      <c r="N60" s="392" t="str">
        <f>IFERROR(CONCATENATE(VLOOKUP((LEFT(H60,LEN(H60)-4)&amp;LEFT(M60,LEN(M60)-4)),'9- Matriz de Calor '!$D$18:$E$42,2,0)," - ",RIGHT(H60,1)*RIGHT(M60,1)),"")</f>
        <v>Moderado - 3</v>
      </c>
      <c r="O60" s="176"/>
    </row>
    <row r="61" spans="1:267" ht="30.75" hidden="1" customHeight="1">
      <c r="A61" s="409"/>
      <c r="B61" s="424"/>
      <c r="C61" s="421"/>
      <c r="D61" s="153" t="s">
        <v>340</v>
      </c>
      <c r="E61" s="421"/>
      <c r="F61" s="421"/>
      <c r="G61" s="427"/>
      <c r="H61" s="406"/>
      <c r="I61" s="146" t="s">
        <v>311</v>
      </c>
      <c r="J61" s="148" t="s">
        <v>345</v>
      </c>
      <c r="K61" s="146" t="str">
        <f>IFERROR(CONCATENATE(INDEX('8- Políticas de Administración '!$B$16:$F$53,MATCH('5- Identificación de Riesgos'!J61,'8- Políticas de Administración '!$C$16:$C$54,0),1)," - ",L61),"")</f>
        <v>Moderado - 3</v>
      </c>
      <c r="L61" s="168">
        <f>IFERROR(VLOOKUP(INDEX('8- Políticas de Administración '!$B$16:$F$63,MATCH('5- Identificación de Riesgos'!J61,'8- Políticas de Administración '!$C$16:$C$64,0),1),'8- Políticas de Administración '!$B$16:$F$64,5,FALSE),"")</f>
        <v>3</v>
      </c>
      <c r="M61" s="421"/>
      <c r="N61" s="393"/>
      <c r="O61" s="176"/>
    </row>
    <row r="62" spans="1:267" ht="148.5" hidden="1" customHeight="1">
      <c r="A62" s="409"/>
      <c r="B62" s="424"/>
      <c r="C62" s="421"/>
      <c r="D62" s="153" t="s">
        <v>346</v>
      </c>
      <c r="E62" s="421"/>
      <c r="F62" s="421"/>
      <c r="G62" s="427"/>
      <c r="H62" s="406"/>
      <c r="I62" s="146" t="s">
        <v>304</v>
      </c>
      <c r="J62" s="148" t="s">
        <v>305</v>
      </c>
      <c r="K62" s="146" t="str">
        <f>IFERROR(CONCATENATE(INDEX('8- Políticas de Administración '!$B$16:$F$53,MATCH('5- Identificación de Riesgos'!J62,'8- Políticas de Administración '!$C$16:$C$54,0),1)," - ",L62),"")</f>
        <v>Leve - 1</v>
      </c>
      <c r="L62" s="168">
        <f>IFERROR(VLOOKUP(INDEX('8- Políticas de Administración '!$B$16:$F$63,MATCH('5- Identificación de Riesgos'!J62,'8- Políticas de Administración '!$C$16:$C$64,0),1),'8- Políticas de Administración '!$B$16:$F$64,5,FALSE),"")</f>
        <v>1</v>
      </c>
      <c r="M62" s="421"/>
      <c r="N62" s="393"/>
      <c r="O62" s="176"/>
    </row>
    <row r="63" spans="1:267" hidden="1">
      <c r="A63" s="409"/>
      <c r="B63" s="424"/>
      <c r="C63" s="421"/>
      <c r="D63" s="153"/>
      <c r="E63" s="421"/>
      <c r="F63" s="421"/>
      <c r="G63" s="427"/>
      <c r="H63" s="406"/>
      <c r="I63" s="146"/>
      <c r="J63" s="148"/>
      <c r="K63" s="146" t="str">
        <f>IFERROR(CONCATENATE(INDEX('8- Políticas de Administración '!$B$16:$F$53,MATCH('5- Identificación de Riesgos'!J63,'8- Políticas de Administración '!$C$16:$C$54,0),1)," - ",L63),"")</f>
        <v/>
      </c>
      <c r="L63" s="168" t="str">
        <f>IFERROR(VLOOKUP(INDEX('8- Políticas de Administración '!$B$16:$F$63,MATCH('5- Identificación de Riesgos'!J63,'8- Políticas de Administración '!$C$16:$C$64,0),1),'8- Políticas de Administración '!$B$16:$F$64,5,FALSE),"")</f>
        <v/>
      </c>
      <c r="M63" s="421"/>
      <c r="N63" s="393"/>
      <c r="O63" s="176"/>
    </row>
    <row r="64" spans="1:267" hidden="1">
      <c r="A64" s="409"/>
      <c r="B64" s="424"/>
      <c r="C64" s="421"/>
      <c r="D64" s="153"/>
      <c r="E64" s="421"/>
      <c r="F64" s="421"/>
      <c r="G64" s="427"/>
      <c r="H64" s="406"/>
      <c r="I64" s="146"/>
      <c r="J64" s="148"/>
      <c r="K64" s="146" t="str">
        <f>IFERROR(CONCATENATE(INDEX('8- Políticas de Administración '!$B$16:$F$53,MATCH('5- Identificación de Riesgos'!J64,'8- Políticas de Administración '!$C$16:$C$54,0),1)," - ",L64),"")</f>
        <v/>
      </c>
      <c r="L64" s="168" t="str">
        <f>IFERROR(VLOOKUP(INDEX('8- Políticas de Administración '!$B$16:$F$63,MATCH('5- Identificación de Riesgos'!J64,'8- Políticas de Administración '!$C$16:$C$64,0),1),'8- Políticas de Administración '!$B$16:$F$64,5,FALSE),"")</f>
        <v/>
      </c>
      <c r="M64" s="421"/>
      <c r="N64" s="393"/>
      <c r="O64" s="176"/>
    </row>
    <row r="65" spans="1:267" hidden="1">
      <c r="A65" s="409"/>
      <c r="B65" s="424"/>
      <c r="C65" s="421"/>
      <c r="D65" s="153"/>
      <c r="E65" s="421"/>
      <c r="F65" s="421"/>
      <c r="G65" s="427"/>
      <c r="H65" s="406"/>
      <c r="I65" s="146"/>
      <c r="J65" s="148"/>
      <c r="K65" s="146" t="str">
        <f>IFERROR(CONCATENATE(INDEX('8- Políticas de Administración '!$B$16:$F$53,MATCH('5- Identificación de Riesgos'!J65,'8- Políticas de Administración '!$C$16:$C$54,0),1)," - ",L65),"")</f>
        <v/>
      </c>
      <c r="L65" s="168" t="str">
        <f>IFERROR(VLOOKUP(INDEX('8- Políticas de Administración '!$B$16:$F$63,MATCH('5- Identificación de Riesgos'!J65,'8- Políticas de Administración '!$C$16:$C$64,0),1),'8- Políticas de Administración '!$B$16:$F$64,5,FALSE),"")</f>
        <v/>
      </c>
      <c r="M65" s="421"/>
      <c r="N65" s="393"/>
      <c r="O65" s="176"/>
    </row>
    <row r="66" spans="1:267" hidden="1">
      <c r="A66" s="409"/>
      <c r="B66" s="424"/>
      <c r="C66" s="421"/>
      <c r="D66" s="153"/>
      <c r="E66" s="421"/>
      <c r="F66" s="421"/>
      <c r="G66" s="427"/>
      <c r="H66" s="406"/>
      <c r="I66" s="146"/>
      <c r="J66" s="148"/>
      <c r="K66" s="146" t="str">
        <f>IFERROR(CONCATENATE(INDEX('8- Políticas de Administración '!$B$16:$F$53,MATCH('5- Identificación de Riesgos'!J66,'8- Políticas de Administración '!$C$16:$C$54,0),1)," - ",L66),"")</f>
        <v/>
      </c>
      <c r="L66" s="168" t="str">
        <f>IFERROR(VLOOKUP(INDEX('8- Políticas de Administración '!$B$16:$F$63,MATCH('5- Identificación de Riesgos'!J66,'8- Políticas de Administración '!$C$16:$C$64,0),1),'8- Políticas de Administración '!$B$16:$F$64,5,FALSE),"")</f>
        <v/>
      </c>
      <c r="M66" s="421"/>
      <c r="N66" s="393"/>
      <c r="O66" s="176"/>
    </row>
    <row r="67" spans="1:267" hidden="1">
      <c r="A67" s="409"/>
      <c r="B67" s="424"/>
      <c r="C67" s="421"/>
      <c r="D67" s="153"/>
      <c r="E67" s="421"/>
      <c r="F67" s="421"/>
      <c r="G67" s="427"/>
      <c r="H67" s="406"/>
      <c r="I67" s="146"/>
      <c r="J67" s="148"/>
      <c r="K67" s="146" t="str">
        <f>IFERROR(CONCATENATE(INDEX('8- Políticas de Administración '!$B$16:$F$53,MATCH('5- Identificación de Riesgos'!J67,'8- Políticas de Administración '!$C$16:$C$54,0),1)," - ",L67),"")</f>
        <v/>
      </c>
      <c r="L67" s="168" t="str">
        <f>IFERROR(VLOOKUP(INDEX('8- Políticas de Administración '!$B$16:$F$63,MATCH('5- Identificación de Riesgos'!J67,'8- Políticas de Administración '!$C$16:$C$64,0),1),'8- Políticas de Administración '!$B$16:$F$64,5,FALSE),"")</f>
        <v/>
      </c>
      <c r="M67" s="421"/>
      <c r="N67" s="393"/>
      <c r="O67" s="176"/>
    </row>
    <row r="68" spans="1:267" hidden="1">
      <c r="A68" s="409"/>
      <c r="B68" s="424"/>
      <c r="C68" s="421"/>
      <c r="D68" s="153"/>
      <c r="E68" s="421"/>
      <c r="F68" s="421"/>
      <c r="G68" s="427"/>
      <c r="H68" s="406"/>
      <c r="I68" s="178"/>
      <c r="J68" s="148"/>
      <c r="K68" s="146" t="str">
        <f>IFERROR(CONCATENATE(INDEX('8- Políticas de Administración '!$B$16:$F$53,MATCH('5- Identificación de Riesgos'!J68,'8- Políticas de Administración '!$C$16:$C$54,0),1)," - ",L68),"")</f>
        <v/>
      </c>
      <c r="L68" s="168" t="str">
        <f>IFERROR(VLOOKUP(INDEX('8- Políticas de Administración '!$B$16:$F$63,MATCH('5- Identificación de Riesgos'!J68,'8- Políticas de Administración '!$C$16:$C$64,0),1),'8- Políticas de Administración '!$B$16:$F$64,5,FALSE),"")</f>
        <v/>
      </c>
      <c r="M68" s="421"/>
      <c r="N68" s="393"/>
      <c r="O68" s="176"/>
    </row>
    <row r="69" spans="1:267" ht="15" hidden="1" customHeight="1" thickBot="1">
      <c r="A69" s="410"/>
      <c r="B69" s="425"/>
      <c r="C69" s="422"/>
      <c r="D69" s="179"/>
      <c r="E69" s="422"/>
      <c r="F69" s="422"/>
      <c r="G69" s="428"/>
      <c r="H69" s="407"/>
      <c r="I69" s="177"/>
      <c r="J69" s="180"/>
      <c r="K69" s="147" t="str">
        <f>IFERROR(CONCATENATE(INDEX('8- Políticas de Administración '!$B$16:$F$53,MATCH('5- Identificación de Riesgos'!J69,'8- Políticas de Administración '!$C$16:$C$54,0),1)," - ",L69),"")</f>
        <v/>
      </c>
      <c r="L69" s="184" t="str">
        <f>IFERROR(VLOOKUP(INDEX('8- Políticas de Administración '!$B$16:$F$63,MATCH('5- Identificación de Riesgos'!J69,'8- Políticas de Administración '!$C$16:$C$64,0),1),'8- Políticas de Administración '!$B$16:$F$64,5,FALSE),"")</f>
        <v/>
      </c>
      <c r="M69" s="422"/>
      <c r="N69" s="394"/>
      <c r="O69" s="176"/>
    </row>
    <row r="70" spans="1:267" s="116" customFormat="1" ht="71.25" hidden="1" customHeight="1">
      <c r="A70" s="408">
        <v>7</v>
      </c>
      <c r="B70" s="396" t="s">
        <v>347</v>
      </c>
      <c r="C70" s="399" t="s">
        <v>348</v>
      </c>
      <c r="D70" s="157" t="s">
        <v>339</v>
      </c>
      <c r="E70" s="399">
        <v>4875</v>
      </c>
      <c r="F70" s="399">
        <v>0</v>
      </c>
      <c r="G70" s="402">
        <f t="shared" ref="G70" si="3">F70/E70</f>
        <v>0</v>
      </c>
      <c r="H70" s="405"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45" t="s">
        <v>295</v>
      </c>
      <c r="J70" s="160" t="s">
        <v>314</v>
      </c>
      <c r="K70" s="145" t="str">
        <f>IFERROR(CONCATENATE(INDEX('8- Políticas de Administración '!$B$16:$F$53,MATCH('5- Identificación de Riesgos'!J70,'8- Políticas de Administración '!$C$16:$C$54,0),1)," - ",L70),"")</f>
        <v>Mayor - 4</v>
      </c>
      <c r="L70" s="169">
        <f>IFERROR(VLOOKUP(INDEX('8- Políticas de Administración '!$B$16:$F$63,MATCH('5- Identificación de Riesgos'!J70,'8- Políticas de Administración '!$C$16:$C$64,0),1),'8- Políticas de Administración '!$B$16:$F$64,5,FALSE),"")</f>
        <v>4</v>
      </c>
      <c r="M70" s="399" t="str">
        <f>IFERROR(CONCATENATE(INDEX('8- Políticas de Administración '!$B$16:$F$53,MATCH(ROUND(AVERAGE(L70:L79),0),'8- Políticas de Administración '!$F$16:$F$53,0),1)," - ",ROUND(AVERAGE(L70:L79),0)),"")</f>
        <v>Menor - 2</v>
      </c>
      <c r="N70" s="392" t="str">
        <f>IFERROR(CONCATENATE(VLOOKUP((LEFT(H70,LEN(H70)-4)&amp;LEFT(M70,LEN(M70)-4)),'9- Matriz de Calor '!$D$18:$E$42,2,0)," - ",RIGHT(H70,1)*RIGHT(M70,1)),"")</f>
        <v>Bajo - 2</v>
      </c>
      <c r="O70" s="395">
        <f>RIGHT(H70,1)*RIGHT(M70,1)</f>
        <v>2</v>
      </c>
      <c r="P70" s="115"/>
      <c r="Q70" s="454" t="s">
        <v>332</v>
      </c>
      <c r="R70" s="455"/>
      <c r="S70" s="455"/>
      <c r="T70" s="455"/>
      <c r="U70" s="455"/>
      <c r="V70" s="455"/>
      <c r="W70" s="455"/>
      <c r="X70" s="455"/>
      <c r="Y70" s="456"/>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5"/>
      <c r="AX70" s="115"/>
      <c r="AY70" s="115"/>
      <c r="AZ70" s="115"/>
      <c r="BA70" s="115"/>
      <c r="BB70" s="115"/>
      <c r="BC70" s="115"/>
      <c r="BD70" s="115"/>
      <c r="BE70" s="115"/>
      <c r="BF70" s="115"/>
      <c r="BG70" s="115"/>
      <c r="BH70" s="115"/>
      <c r="BI70" s="115"/>
      <c r="BJ70" s="115"/>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5"/>
      <c r="CZ70" s="115"/>
      <c r="DA70" s="115"/>
      <c r="DB70" s="115"/>
      <c r="DC70" s="115"/>
      <c r="DD70" s="115"/>
      <c r="DE70" s="115"/>
      <c r="DF70" s="115"/>
      <c r="DG70" s="115"/>
      <c r="DH70" s="115"/>
      <c r="DI70" s="115"/>
      <c r="DJ70" s="115"/>
      <c r="DK70" s="115"/>
      <c r="DL70" s="115"/>
      <c r="DM70" s="115"/>
      <c r="DN70" s="115"/>
      <c r="DO70" s="115"/>
      <c r="DP70" s="115"/>
      <c r="DQ70" s="115"/>
      <c r="DR70" s="115"/>
      <c r="DS70" s="115"/>
      <c r="DT70" s="115"/>
      <c r="DU70" s="115"/>
      <c r="DV70" s="115"/>
      <c r="DW70" s="115"/>
      <c r="DX70" s="115"/>
      <c r="DY70" s="115"/>
      <c r="DZ70" s="115"/>
      <c r="EA70" s="115"/>
      <c r="EB70" s="115"/>
      <c r="EC70" s="115"/>
      <c r="ED70" s="115"/>
      <c r="EE70" s="115"/>
      <c r="EF70" s="115"/>
      <c r="EG70" s="115"/>
      <c r="EH70" s="115"/>
      <c r="EI70" s="115"/>
      <c r="EJ70" s="115"/>
      <c r="EK70" s="115"/>
      <c r="EL70" s="115"/>
      <c r="EM70" s="115"/>
      <c r="EN70" s="115"/>
      <c r="EO70" s="115"/>
      <c r="EP70" s="115"/>
      <c r="EQ70" s="115"/>
      <c r="ER70" s="115"/>
      <c r="ES70" s="115"/>
      <c r="ET70" s="115"/>
      <c r="EU70" s="115"/>
      <c r="EV70" s="115"/>
      <c r="EW70" s="115"/>
      <c r="EX70" s="115"/>
      <c r="EY70" s="115"/>
      <c r="EZ70" s="115"/>
      <c r="FA70" s="115"/>
      <c r="FB70" s="115"/>
      <c r="FC70" s="115"/>
      <c r="FD70" s="115"/>
      <c r="FE70" s="115"/>
      <c r="FF70" s="115"/>
      <c r="FG70" s="115"/>
      <c r="FH70" s="115"/>
      <c r="FI70" s="115"/>
      <c r="FJ70" s="115"/>
      <c r="FK70" s="115"/>
      <c r="FL70" s="115"/>
      <c r="FM70" s="115"/>
      <c r="FN70" s="115"/>
      <c r="FO70" s="115"/>
      <c r="FP70" s="115"/>
      <c r="FQ70" s="115"/>
      <c r="FR70" s="115"/>
      <c r="FS70" s="115"/>
      <c r="FT70" s="115"/>
      <c r="FU70" s="115"/>
      <c r="FV70" s="115"/>
      <c r="FW70" s="115"/>
      <c r="FX70" s="115"/>
      <c r="FY70" s="115"/>
      <c r="FZ70" s="115"/>
      <c r="GA70" s="115"/>
      <c r="GB70" s="115"/>
      <c r="GC70" s="115"/>
      <c r="GD70" s="115"/>
      <c r="GE70" s="115"/>
      <c r="GF70" s="115"/>
      <c r="GG70" s="115"/>
      <c r="GH70" s="115"/>
      <c r="GI70" s="115"/>
      <c r="GJ70" s="115"/>
      <c r="GK70" s="115"/>
      <c r="GL70" s="115"/>
      <c r="GM70" s="115"/>
      <c r="GN70" s="115"/>
      <c r="GO70" s="115"/>
      <c r="GP70" s="115"/>
      <c r="GQ70" s="115"/>
      <c r="GR70" s="115"/>
      <c r="GS70" s="115"/>
      <c r="GT70" s="115"/>
      <c r="GU70" s="115"/>
      <c r="GV70" s="115"/>
      <c r="GW70" s="115"/>
      <c r="GX70" s="115"/>
      <c r="GY70" s="115"/>
      <c r="GZ70" s="115"/>
      <c r="HA70" s="115"/>
      <c r="HB70" s="115"/>
      <c r="HC70" s="115"/>
      <c r="HD70" s="115"/>
      <c r="HE70" s="115"/>
      <c r="HF70" s="115"/>
      <c r="HG70" s="115"/>
      <c r="HH70" s="115"/>
      <c r="HI70" s="115"/>
      <c r="HJ70" s="115"/>
      <c r="HK70" s="115"/>
      <c r="HL70" s="115"/>
      <c r="HM70" s="115"/>
      <c r="HN70" s="115"/>
      <c r="HO70" s="115"/>
      <c r="HP70" s="115"/>
      <c r="HQ70" s="115"/>
      <c r="HR70" s="115"/>
      <c r="HS70" s="115"/>
      <c r="HT70" s="115"/>
      <c r="HU70" s="115"/>
      <c r="HV70" s="115"/>
      <c r="HW70" s="115"/>
      <c r="HX70" s="115"/>
      <c r="HY70" s="115"/>
      <c r="HZ70" s="115"/>
      <c r="IA70" s="115"/>
      <c r="IB70" s="115"/>
      <c r="IC70" s="115"/>
      <c r="ID70" s="115"/>
      <c r="IE70" s="115"/>
      <c r="IF70" s="115"/>
      <c r="IG70" s="115"/>
      <c r="IH70" s="115"/>
      <c r="II70" s="115"/>
      <c r="IJ70" s="115"/>
      <c r="IK70" s="115"/>
      <c r="IL70" s="115"/>
      <c r="IM70" s="115"/>
      <c r="IN70" s="115"/>
      <c r="IO70" s="115"/>
      <c r="IP70" s="115"/>
      <c r="IQ70" s="115"/>
      <c r="IR70" s="115"/>
      <c r="IS70" s="115"/>
      <c r="IT70" s="115"/>
      <c r="IU70" s="115"/>
      <c r="IV70" s="115"/>
      <c r="IW70" s="115"/>
      <c r="IX70" s="115"/>
      <c r="IY70" s="115"/>
      <c r="IZ70" s="115"/>
      <c r="JA70" s="115"/>
      <c r="JB70" s="115"/>
      <c r="JC70" s="115"/>
      <c r="JD70" s="115"/>
      <c r="JE70" s="115"/>
      <c r="JF70" s="115"/>
      <c r="JG70" s="115"/>
    </row>
    <row r="71" spans="1:267" s="116" customFormat="1" ht="30" hidden="1">
      <c r="A71" s="409"/>
      <c r="B71" s="397"/>
      <c r="C71" s="400"/>
      <c r="D71" s="181" t="s">
        <v>340</v>
      </c>
      <c r="E71" s="400"/>
      <c r="F71" s="400"/>
      <c r="G71" s="403"/>
      <c r="H71" s="406"/>
      <c r="I71" s="146" t="s">
        <v>311</v>
      </c>
      <c r="J71" s="148" t="s">
        <v>312</v>
      </c>
      <c r="K71" s="146" t="str">
        <f>IFERROR(CONCATENATE(INDEX('8- Políticas de Administración '!$B$16:$F$53,MATCH('5- Identificación de Riesgos'!J71,'8- Políticas de Administración '!$C$16:$C$54,0),1)," - ",L71),"")</f>
        <v>Menor - 2</v>
      </c>
      <c r="L71" s="168">
        <f>IFERROR(VLOOKUP(INDEX('8- Políticas de Administración '!$B$16:$F$63,MATCH('5- Identificación de Riesgos'!J71,'8- Políticas de Administración '!$C$16:$C$64,0),1),'8- Políticas de Administración '!$B$16:$F$64,5,FALSE),"")</f>
        <v>2</v>
      </c>
      <c r="M71" s="400"/>
      <c r="N71" s="393"/>
      <c r="O71" s="395"/>
      <c r="P71" s="115"/>
      <c r="Q71" s="457"/>
      <c r="R71" s="458"/>
      <c r="S71" s="458"/>
      <c r="T71" s="458"/>
      <c r="U71" s="458"/>
      <c r="V71" s="458"/>
      <c r="W71" s="458"/>
      <c r="X71" s="458"/>
      <c r="Y71" s="459"/>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115"/>
      <c r="AX71" s="115"/>
      <c r="AY71" s="115"/>
      <c r="AZ71" s="115"/>
      <c r="BA71" s="115"/>
      <c r="BB71" s="115"/>
      <c r="BC71" s="115"/>
      <c r="BD71" s="115"/>
      <c r="BE71" s="115"/>
      <c r="BF71" s="115"/>
      <c r="BG71" s="115"/>
      <c r="BH71" s="115"/>
      <c r="BI71" s="115"/>
      <c r="BJ71" s="115"/>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c r="DJ71" s="115"/>
      <c r="DK71" s="115"/>
      <c r="DL71" s="115"/>
      <c r="DM71" s="115"/>
      <c r="DN71" s="115"/>
      <c r="DO71" s="115"/>
      <c r="DP71" s="115"/>
      <c r="DQ71" s="115"/>
      <c r="DR71" s="115"/>
      <c r="DS71" s="115"/>
      <c r="DT71" s="115"/>
      <c r="DU71" s="115"/>
      <c r="DV71" s="115"/>
      <c r="DW71" s="115"/>
      <c r="DX71" s="115"/>
      <c r="DY71" s="115"/>
      <c r="DZ71" s="115"/>
      <c r="EA71" s="115"/>
      <c r="EB71" s="115"/>
      <c r="EC71" s="115"/>
      <c r="ED71" s="115"/>
      <c r="EE71" s="115"/>
      <c r="EF71" s="115"/>
      <c r="EG71" s="115"/>
      <c r="EH71" s="115"/>
      <c r="EI71" s="115"/>
      <c r="EJ71" s="115"/>
      <c r="EK71" s="115"/>
      <c r="EL71" s="115"/>
      <c r="EM71" s="115"/>
      <c r="EN71" s="115"/>
      <c r="EO71" s="115"/>
      <c r="EP71" s="115"/>
      <c r="EQ71" s="115"/>
      <c r="ER71" s="115"/>
      <c r="ES71" s="115"/>
      <c r="ET71" s="115"/>
      <c r="EU71" s="115"/>
      <c r="EV71" s="115"/>
      <c r="EW71" s="115"/>
      <c r="EX71" s="115"/>
      <c r="EY71" s="115"/>
      <c r="EZ71" s="115"/>
      <c r="FA71" s="115"/>
      <c r="FB71" s="115"/>
      <c r="FC71" s="115"/>
      <c r="FD71" s="115"/>
      <c r="FE71" s="115"/>
      <c r="FF71" s="115"/>
      <c r="FG71" s="115"/>
      <c r="FH71" s="115"/>
      <c r="FI71" s="115"/>
      <c r="FJ71" s="115"/>
      <c r="FK71" s="115"/>
      <c r="FL71" s="115"/>
      <c r="FM71" s="115"/>
      <c r="FN71" s="115"/>
      <c r="FO71" s="115"/>
      <c r="FP71" s="115"/>
      <c r="FQ71" s="115"/>
      <c r="FR71" s="115"/>
      <c r="FS71" s="115"/>
      <c r="FT71" s="115"/>
      <c r="FU71" s="115"/>
      <c r="FV71" s="115"/>
      <c r="FW71" s="115"/>
      <c r="FX71" s="115"/>
      <c r="FY71" s="115"/>
      <c r="FZ71" s="115"/>
      <c r="GA71" s="115"/>
      <c r="GB71" s="115"/>
      <c r="GC71" s="115"/>
      <c r="GD71" s="115"/>
      <c r="GE71" s="115"/>
      <c r="GF71" s="115"/>
      <c r="GG71" s="115"/>
      <c r="GH71" s="115"/>
      <c r="GI71" s="115"/>
      <c r="GJ71" s="115"/>
      <c r="GK71" s="115"/>
      <c r="GL71" s="115"/>
      <c r="GM71" s="115"/>
      <c r="GN71" s="115"/>
      <c r="GO71" s="115"/>
      <c r="GP71" s="115"/>
      <c r="GQ71" s="115"/>
      <c r="GR71" s="115"/>
      <c r="GS71" s="115"/>
      <c r="GT71" s="115"/>
      <c r="GU71" s="115"/>
      <c r="GV71" s="115"/>
      <c r="GW71" s="115"/>
      <c r="GX71" s="115"/>
      <c r="GY71" s="115"/>
      <c r="GZ71" s="115"/>
      <c r="HA71" s="115"/>
      <c r="HB71" s="115"/>
      <c r="HC71" s="115"/>
      <c r="HD71" s="115"/>
      <c r="HE71" s="115"/>
      <c r="HF71" s="115"/>
      <c r="HG71" s="115"/>
      <c r="HH71" s="115"/>
      <c r="HI71" s="115"/>
      <c r="HJ71" s="115"/>
      <c r="HK71" s="115"/>
      <c r="HL71" s="115"/>
      <c r="HM71" s="115"/>
      <c r="HN71" s="115"/>
      <c r="HO71" s="115"/>
      <c r="HP71" s="115"/>
      <c r="HQ71" s="115"/>
      <c r="HR71" s="115"/>
      <c r="HS71" s="115"/>
      <c r="HT71" s="115"/>
      <c r="HU71" s="115"/>
      <c r="HV71" s="115"/>
      <c r="HW71" s="115"/>
      <c r="HX71" s="115"/>
      <c r="HY71" s="115"/>
      <c r="HZ71" s="115"/>
      <c r="IA71" s="115"/>
      <c r="IB71" s="115"/>
      <c r="IC71" s="115"/>
      <c r="ID71" s="115"/>
      <c r="IE71" s="115"/>
      <c r="IF71" s="115"/>
      <c r="IG71" s="115"/>
      <c r="IH71" s="115"/>
      <c r="II71" s="115"/>
      <c r="IJ71" s="115"/>
      <c r="IK71" s="115"/>
      <c r="IL71" s="115"/>
      <c r="IM71" s="115"/>
      <c r="IN71" s="115"/>
      <c r="IO71" s="115"/>
      <c r="IP71" s="115"/>
      <c r="IQ71" s="115"/>
      <c r="IR71" s="115"/>
      <c r="IS71" s="115"/>
      <c r="IT71" s="115"/>
      <c r="IU71" s="115"/>
      <c r="IV71" s="115"/>
      <c r="IW71" s="115"/>
      <c r="IX71" s="115"/>
      <c r="IY71" s="115"/>
      <c r="IZ71" s="115"/>
      <c r="JA71" s="115"/>
      <c r="JB71" s="115"/>
      <c r="JC71" s="115"/>
      <c r="JD71" s="115"/>
      <c r="JE71" s="115"/>
      <c r="JF71" s="115"/>
      <c r="JG71" s="115"/>
    </row>
    <row r="72" spans="1:267" s="116" customFormat="1" ht="30" hidden="1">
      <c r="A72" s="409"/>
      <c r="B72" s="397"/>
      <c r="C72" s="400"/>
      <c r="D72" s="158"/>
      <c r="E72" s="400"/>
      <c r="F72" s="400"/>
      <c r="G72" s="403"/>
      <c r="H72" s="406"/>
      <c r="I72" s="146" t="s">
        <v>304</v>
      </c>
      <c r="J72" s="148" t="s">
        <v>305</v>
      </c>
      <c r="K72" s="146" t="str">
        <f>IFERROR(CONCATENATE(INDEX('8- Políticas de Administración '!$B$16:$F$53,MATCH('5- Identificación de Riesgos'!J72,'8- Políticas de Administración '!$C$16:$C$54,0),1)," - ",L72),"")</f>
        <v>Leve - 1</v>
      </c>
      <c r="L72" s="168">
        <f>IFERROR(VLOOKUP(INDEX('8- Políticas de Administración '!$B$16:$F$63,MATCH('5- Identificación de Riesgos'!J72,'8- Políticas de Administración '!$C$16:$C$64,0),1),'8- Políticas de Administración '!$B$16:$F$64,5,FALSE),"")</f>
        <v>1</v>
      </c>
      <c r="M72" s="400"/>
      <c r="N72" s="393"/>
      <c r="O72" s="395"/>
      <c r="P72" s="115"/>
      <c r="Q72" s="457"/>
      <c r="R72" s="458"/>
      <c r="S72" s="458"/>
      <c r="T72" s="458"/>
      <c r="U72" s="458"/>
      <c r="V72" s="458"/>
      <c r="W72" s="458"/>
      <c r="X72" s="458"/>
      <c r="Y72" s="459"/>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5"/>
      <c r="AX72" s="115"/>
      <c r="AY72" s="115"/>
      <c r="AZ72" s="115"/>
      <c r="BA72" s="115"/>
      <c r="BB72" s="115"/>
      <c r="BC72" s="115"/>
      <c r="BD72" s="115"/>
      <c r="BE72" s="115"/>
      <c r="BF72" s="115"/>
      <c r="BG72" s="115"/>
      <c r="BH72" s="115"/>
      <c r="BI72" s="115"/>
      <c r="BJ72" s="115"/>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c r="DJ72" s="115"/>
      <c r="DK72" s="115"/>
      <c r="DL72" s="115"/>
      <c r="DM72" s="115"/>
      <c r="DN72" s="115"/>
      <c r="DO72" s="115"/>
      <c r="DP72" s="115"/>
      <c r="DQ72" s="115"/>
      <c r="DR72" s="115"/>
      <c r="DS72" s="115"/>
      <c r="DT72" s="115"/>
      <c r="DU72" s="115"/>
      <c r="DV72" s="115"/>
      <c r="DW72" s="115"/>
      <c r="DX72" s="115"/>
      <c r="DY72" s="115"/>
      <c r="DZ72" s="115"/>
      <c r="EA72" s="115"/>
      <c r="EB72" s="115"/>
      <c r="EC72" s="115"/>
      <c r="ED72" s="115"/>
      <c r="EE72" s="115"/>
      <c r="EF72" s="115"/>
      <c r="EG72" s="115"/>
      <c r="EH72" s="115"/>
      <c r="EI72" s="115"/>
      <c r="EJ72" s="115"/>
      <c r="EK72" s="115"/>
      <c r="EL72" s="115"/>
      <c r="EM72" s="115"/>
      <c r="EN72" s="115"/>
      <c r="EO72" s="115"/>
      <c r="EP72" s="115"/>
      <c r="EQ72" s="115"/>
      <c r="ER72" s="115"/>
      <c r="ES72" s="115"/>
      <c r="ET72" s="115"/>
      <c r="EU72" s="115"/>
      <c r="EV72" s="115"/>
      <c r="EW72" s="115"/>
      <c r="EX72" s="115"/>
      <c r="EY72" s="115"/>
      <c r="EZ72" s="115"/>
      <c r="FA72" s="115"/>
      <c r="FB72" s="115"/>
      <c r="FC72" s="115"/>
      <c r="FD72" s="115"/>
      <c r="FE72" s="115"/>
      <c r="FF72" s="115"/>
      <c r="FG72" s="115"/>
      <c r="FH72" s="115"/>
      <c r="FI72" s="115"/>
      <c r="FJ72" s="115"/>
      <c r="FK72" s="115"/>
      <c r="FL72" s="115"/>
      <c r="FM72" s="115"/>
      <c r="FN72" s="115"/>
      <c r="FO72" s="115"/>
      <c r="FP72" s="115"/>
      <c r="FQ72" s="115"/>
      <c r="FR72" s="115"/>
      <c r="FS72" s="115"/>
      <c r="FT72" s="115"/>
      <c r="FU72" s="115"/>
      <c r="FV72" s="115"/>
      <c r="FW72" s="115"/>
      <c r="FX72" s="115"/>
      <c r="FY72" s="115"/>
      <c r="FZ72" s="115"/>
      <c r="GA72" s="115"/>
      <c r="GB72" s="115"/>
      <c r="GC72" s="115"/>
      <c r="GD72" s="115"/>
      <c r="GE72" s="115"/>
      <c r="GF72" s="115"/>
      <c r="GG72" s="115"/>
      <c r="GH72" s="115"/>
      <c r="GI72" s="115"/>
      <c r="GJ72" s="115"/>
      <c r="GK72" s="115"/>
      <c r="GL72" s="115"/>
      <c r="GM72" s="115"/>
      <c r="GN72" s="115"/>
      <c r="GO72" s="115"/>
      <c r="GP72" s="115"/>
      <c r="GQ72" s="115"/>
      <c r="GR72" s="115"/>
      <c r="GS72" s="115"/>
      <c r="GT72" s="115"/>
      <c r="GU72" s="115"/>
      <c r="GV72" s="115"/>
      <c r="GW72" s="115"/>
      <c r="GX72" s="115"/>
      <c r="GY72" s="115"/>
      <c r="GZ72" s="115"/>
      <c r="HA72" s="115"/>
      <c r="HB72" s="115"/>
      <c r="HC72" s="115"/>
      <c r="HD72" s="115"/>
      <c r="HE72" s="115"/>
      <c r="HF72" s="115"/>
      <c r="HG72" s="115"/>
      <c r="HH72" s="115"/>
      <c r="HI72" s="115"/>
      <c r="HJ72" s="115"/>
      <c r="HK72" s="115"/>
      <c r="HL72" s="115"/>
      <c r="HM72" s="115"/>
      <c r="HN72" s="115"/>
      <c r="HO72" s="115"/>
      <c r="HP72" s="115"/>
      <c r="HQ72" s="115"/>
      <c r="HR72" s="115"/>
      <c r="HS72" s="115"/>
      <c r="HT72" s="115"/>
      <c r="HU72" s="115"/>
      <c r="HV72" s="115"/>
      <c r="HW72" s="115"/>
      <c r="HX72" s="115"/>
      <c r="HY72" s="115"/>
      <c r="HZ72" s="115"/>
      <c r="IA72" s="115"/>
      <c r="IB72" s="115"/>
      <c r="IC72" s="115"/>
      <c r="ID72" s="115"/>
      <c r="IE72" s="115"/>
      <c r="IF72" s="115"/>
      <c r="IG72" s="115"/>
      <c r="IH72" s="115"/>
      <c r="II72" s="115"/>
      <c r="IJ72" s="115"/>
      <c r="IK72" s="115"/>
      <c r="IL72" s="115"/>
      <c r="IM72" s="115"/>
      <c r="IN72" s="115"/>
      <c r="IO72" s="115"/>
      <c r="IP72" s="115"/>
      <c r="IQ72" s="115"/>
      <c r="IR72" s="115"/>
      <c r="IS72" s="115"/>
      <c r="IT72" s="115"/>
      <c r="IU72" s="115"/>
      <c r="IV72" s="115"/>
      <c r="IW72" s="115"/>
      <c r="IX72" s="115"/>
      <c r="IY72" s="115"/>
      <c r="IZ72" s="115"/>
      <c r="JA72" s="115"/>
      <c r="JB72" s="115"/>
      <c r="JC72" s="115"/>
      <c r="JD72" s="115"/>
      <c r="JE72" s="115"/>
      <c r="JF72" s="115"/>
      <c r="JG72" s="115"/>
    </row>
    <row r="73" spans="1:267" s="116" customFormat="1" hidden="1">
      <c r="A73" s="409"/>
      <c r="B73" s="397"/>
      <c r="C73" s="400"/>
      <c r="D73" s="158"/>
      <c r="E73" s="400"/>
      <c r="F73" s="400"/>
      <c r="G73" s="403"/>
      <c r="H73" s="406"/>
      <c r="I73" s="146"/>
      <c r="J73" s="148"/>
      <c r="K73" s="146" t="str">
        <f>IFERROR(CONCATENATE(INDEX('8- Políticas de Administración '!$B$16:$F$53,MATCH('5- Identificación de Riesgos'!J73,'8- Políticas de Administración '!$C$16:$C$54,0),1)," - ",L73),"")</f>
        <v/>
      </c>
      <c r="L73" s="168" t="str">
        <f>IFERROR(VLOOKUP(INDEX('8- Políticas de Administración '!$B$16:$F$63,MATCH('5- Identificación de Riesgos'!J73,'8- Políticas de Administración '!$C$16:$C$64,0),1),'8- Políticas de Administración '!$B$16:$F$64,5,FALSE),"")</f>
        <v/>
      </c>
      <c r="M73" s="400"/>
      <c r="N73" s="393"/>
      <c r="O73" s="395"/>
      <c r="P73" s="115"/>
      <c r="Q73" s="457"/>
      <c r="R73" s="458"/>
      <c r="S73" s="458"/>
      <c r="T73" s="458"/>
      <c r="U73" s="458"/>
      <c r="V73" s="458"/>
      <c r="W73" s="458"/>
      <c r="X73" s="458"/>
      <c r="Y73" s="459"/>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5"/>
      <c r="BE73" s="115"/>
      <c r="BF73" s="115"/>
      <c r="BG73" s="115"/>
      <c r="BH73" s="115"/>
      <c r="BI73" s="115"/>
      <c r="BJ73" s="115"/>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c r="DJ73" s="115"/>
      <c r="DK73" s="115"/>
      <c r="DL73" s="115"/>
      <c r="DM73" s="115"/>
      <c r="DN73" s="115"/>
      <c r="DO73" s="115"/>
      <c r="DP73" s="115"/>
      <c r="DQ73" s="115"/>
      <c r="DR73" s="115"/>
      <c r="DS73" s="115"/>
      <c r="DT73" s="115"/>
      <c r="DU73" s="115"/>
      <c r="DV73" s="115"/>
      <c r="DW73" s="115"/>
      <c r="DX73" s="115"/>
      <c r="DY73" s="115"/>
      <c r="DZ73" s="115"/>
      <c r="EA73" s="115"/>
      <c r="EB73" s="115"/>
      <c r="EC73" s="115"/>
      <c r="ED73" s="115"/>
      <c r="EE73" s="115"/>
      <c r="EF73" s="115"/>
      <c r="EG73" s="115"/>
      <c r="EH73" s="115"/>
      <c r="EI73" s="115"/>
      <c r="EJ73" s="115"/>
      <c r="EK73" s="115"/>
      <c r="EL73" s="115"/>
      <c r="EM73" s="115"/>
      <c r="EN73" s="115"/>
      <c r="EO73" s="115"/>
      <c r="EP73" s="115"/>
      <c r="EQ73" s="115"/>
      <c r="ER73" s="115"/>
      <c r="ES73" s="115"/>
      <c r="ET73" s="115"/>
      <c r="EU73" s="115"/>
      <c r="EV73" s="115"/>
      <c r="EW73" s="115"/>
      <c r="EX73" s="115"/>
      <c r="EY73" s="115"/>
      <c r="EZ73" s="115"/>
      <c r="FA73" s="115"/>
      <c r="FB73" s="115"/>
      <c r="FC73" s="115"/>
      <c r="FD73" s="115"/>
      <c r="FE73" s="115"/>
      <c r="FF73" s="115"/>
      <c r="FG73" s="115"/>
      <c r="FH73" s="115"/>
      <c r="FI73" s="115"/>
      <c r="FJ73" s="115"/>
      <c r="FK73" s="115"/>
      <c r="FL73" s="115"/>
      <c r="FM73" s="115"/>
      <c r="FN73" s="115"/>
      <c r="FO73" s="115"/>
      <c r="FP73" s="115"/>
      <c r="FQ73" s="115"/>
      <c r="FR73" s="115"/>
      <c r="FS73" s="115"/>
      <c r="FT73" s="115"/>
      <c r="FU73" s="115"/>
      <c r="FV73" s="115"/>
      <c r="FW73" s="115"/>
      <c r="FX73" s="115"/>
      <c r="FY73" s="115"/>
      <c r="FZ73" s="115"/>
      <c r="GA73" s="115"/>
      <c r="GB73" s="115"/>
      <c r="GC73" s="115"/>
      <c r="GD73" s="115"/>
      <c r="GE73" s="115"/>
      <c r="GF73" s="115"/>
      <c r="GG73" s="115"/>
      <c r="GH73" s="115"/>
      <c r="GI73" s="115"/>
      <c r="GJ73" s="115"/>
      <c r="GK73" s="115"/>
      <c r="GL73" s="115"/>
      <c r="GM73" s="115"/>
      <c r="GN73" s="115"/>
      <c r="GO73" s="115"/>
      <c r="GP73" s="115"/>
      <c r="GQ73" s="115"/>
      <c r="GR73" s="115"/>
      <c r="GS73" s="115"/>
      <c r="GT73" s="115"/>
      <c r="GU73" s="115"/>
      <c r="GV73" s="115"/>
      <c r="GW73" s="115"/>
      <c r="GX73" s="115"/>
      <c r="GY73" s="115"/>
      <c r="GZ73" s="115"/>
      <c r="HA73" s="115"/>
      <c r="HB73" s="115"/>
      <c r="HC73" s="115"/>
      <c r="HD73" s="115"/>
      <c r="HE73" s="115"/>
      <c r="HF73" s="115"/>
      <c r="HG73" s="115"/>
      <c r="HH73" s="115"/>
      <c r="HI73" s="115"/>
      <c r="HJ73" s="115"/>
      <c r="HK73" s="115"/>
      <c r="HL73" s="115"/>
      <c r="HM73" s="115"/>
      <c r="HN73" s="115"/>
      <c r="HO73" s="115"/>
      <c r="HP73" s="115"/>
      <c r="HQ73" s="115"/>
      <c r="HR73" s="115"/>
      <c r="HS73" s="115"/>
      <c r="HT73" s="115"/>
      <c r="HU73" s="115"/>
      <c r="HV73" s="115"/>
      <c r="HW73" s="115"/>
      <c r="HX73" s="115"/>
      <c r="HY73" s="115"/>
      <c r="HZ73" s="115"/>
      <c r="IA73" s="115"/>
      <c r="IB73" s="115"/>
      <c r="IC73" s="115"/>
      <c r="ID73" s="115"/>
      <c r="IE73" s="115"/>
      <c r="IF73" s="115"/>
      <c r="IG73" s="115"/>
      <c r="IH73" s="115"/>
      <c r="II73" s="115"/>
      <c r="IJ73" s="115"/>
      <c r="IK73" s="115"/>
      <c r="IL73" s="115"/>
      <c r="IM73" s="115"/>
      <c r="IN73" s="115"/>
      <c r="IO73" s="115"/>
      <c r="IP73" s="115"/>
      <c r="IQ73" s="115"/>
      <c r="IR73" s="115"/>
      <c r="IS73" s="115"/>
      <c r="IT73" s="115"/>
      <c r="IU73" s="115"/>
      <c r="IV73" s="115"/>
      <c r="IW73" s="115"/>
      <c r="IX73" s="115"/>
      <c r="IY73" s="115"/>
      <c r="IZ73" s="115"/>
      <c r="JA73" s="115"/>
      <c r="JB73" s="115"/>
      <c r="JC73" s="115"/>
      <c r="JD73" s="115"/>
      <c r="JE73" s="115"/>
      <c r="JF73" s="115"/>
      <c r="JG73" s="115"/>
    </row>
    <row r="74" spans="1:267" s="116" customFormat="1" hidden="1">
      <c r="A74" s="409"/>
      <c r="B74" s="397"/>
      <c r="C74" s="400"/>
      <c r="D74" s="159"/>
      <c r="E74" s="400"/>
      <c r="F74" s="400"/>
      <c r="G74" s="403"/>
      <c r="H74" s="406"/>
      <c r="I74" s="146"/>
      <c r="J74" s="148"/>
      <c r="K74" s="146" t="str">
        <f>IFERROR(CONCATENATE(INDEX('8- Políticas de Administración '!$B$16:$F$53,MATCH('5- Identificación de Riesgos'!J74,'8- Políticas de Administración '!$C$16:$C$54,0),1)," - ",L74),"")</f>
        <v/>
      </c>
      <c r="L74" s="168" t="str">
        <f>IFERROR(VLOOKUP(INDEX('8- Políticas de Administración '!$B$16:$F$63,MATCH('5- Identificación de Riesgos'!J74,'8- Políticas de Administración '!$C$16:$C$64,0),1),'8- Políticas de Administración '!$B$16:$F$64,5,FALSE),"")</f>
        <v/>
      </c>
      <c r="M74" s="400"/>
      <c r="N74" s="393"/>
      <c r="O74" s="395"/>
      <c r="P74" s="115"/>
      <c r="Q74" s="457"/>
      <c r="R74" s="458"/>
      <c r="S74" s="458"/>
      <c r="T74" s="458"/>
      <c r="U74" s="458"/>
      <c r="V74" s="458"/>
      <c r="W74" s="458"/>
      <c r="X74" s="458"/>
      <c r="Y74" s="459"/>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c r="DJ74" s="115"/>
      <c r="DK74" s="115"/>
      <c r="DL74" s="115"/>
      <c r="DM74" s="115"/>
      <c r="DN74" s="115"/>
      <c r="DO74" s="115"/>
      <c r="DP74" s="115"/>
      <c r="DQ74" s="115"/>
      <c r="DR74" s="115"/>
      <c r="DS74" s="115"/>
      <c r="DT74" s="115"/>
      <c r="DU74" s="115"/>
      <c r="DV74" s="115"/>
      <c r="DW74" s="115"/>
      <c r="DX74" s="115"/>
      <c r="DY74" s="115"/>
      <c r="DZ74" s="115"/>
      <c r="EA74" s="115"/>
      <c r="EB74" s="115"/>
      <c r="EC74" s="115"/>
      <c r="ED74" s="115"/>
      <c r="EE74" s="115"/>
      <c r="EF74" s="115"/>
      <c r="EG74" s="115"/>
      <c r="EH74" s="115"/>
      <c r="EI74" s="115"/>
      <c r="EJ74" s="115"/>
      <c r="EK74" s="115"/>
      <c r="EL74" s="115"/>
      <c r="EM74" s="115"/>
      <c r="EN74" s="115"/>
      <c r="EO74" s="115"/>
      <c r="EP74" s="115"/>
      <c r="EQ74" s="115"/>
      <c r="ER74" s="115"/>
      <c r="ES74" s="115"/>
      <c r="ET74" s="115"/>
      <c r="EU74" s="115"/>
      <c r="EV74" s="115"/>
      <c r="EW74" s="115"/>
      <c r="EX74" s="115"/>
      <c r="EY74" s="115"/>
      <c r="EZ74" s="115"/>
      <c r="FA74" s="115"/>
      <c r="FB74" s="115"/>
      <c r="FC74" s="115"/>
      <c r="FD74" s="115"/>
      <c r="FE74" s="115"/>
      <c r="FF74" s="115"/>
      <c r="FG74" s="115"/>
      <c r="FH74" s="115"/>
      <c r="FI74" s="115"/>
      <c r="FJ74" s="115"/>
      <c r="FK74" s="115"/>
      <c r="FL74" s="115"/>
      <c r="FM74" s="115"/>
      <c r="FN74" s="115"/>
      <c r="FO74" s="115"/>
      <c r="FP74" s="115"/>
      <c r="FQ74" s="115"/>
      <c r="FR74" s="115"/>
      <c r="FS74" s="115"/>
      <c r="FT74" s="115"/>
      <c r="FU74" s="115"/>
      <c r="FV74" s="115"/>
      <c r="FW74" s="115"/>
      <c r="FX74" s="115"/>
      <c r="FY74" s="115"/>
      <c r="FZ74" s="115"/>
      <c r="GA74" s="115"/>
      <c r="GB74" s="115"/>
      <c r="GC74" s="115"/>
      <c r="GD74" s="115"/>
      <c r="GE74" s="115"/>
      <c r="GF74" s="115"/>
      <c r="GG74" s="115"/>
      <c r="GH74" s="115"/>
      <c r="GI74" s="115"/>
      <c r="GJ74" s="115"/>
      <c r="GK74" s="115"/>
      <c r="GL74" s="115"/>
      <c r="GM74" s="115"/>
      <c r="GN74" s="115"/>
      <c r="GO74" s="115"/>
      <c r="GP74" s="115"/>
      <c r="GQ74" s="115"/>
      <c r="GR74" s="115"/>
      <c r="GS74" s="115"/>
      <c r="GT74" s="115"/>
      <c r="GU74" s="115"/>
      <c r="GV74" s="115"/>
      <c r="GW74" s="115"/>
      <c r="GX74" s="115"/>
      <c r="GY74" s="115"/>
      <c r="GZ74" s="115"/>
      <c r="HA74" s="115"/>
      <c r="HB74" s="115"/>
      <c r="HC74" s="115"/>
      <c r="HD74" s="115"/>
      <c r="HE74" s="115"/>
      <c r="HF74" s="115"/>
      <c r="HG74" s="115"/>
      <c r="HH74" s="115"/>
      <c r="HI74" s="115"/>
      <c r="HJ74" s="115"/>
      <c r="HK74" s="115"/>
      <c r="HL74" s="115"/>
      <c r="HM74" s="115"/>
      <c r="HN74" s="115"/>
      <c r="HO74" s="115"/>
      <c r="HP74" s="115"/>
      <c r="HQ74" s="115"/>
      <c r="HR74" s="115"/>
      <c r="HS74" s="115"/>
      <c r="HT74" s="115"/>
      <c r="HU74" s="115"/>
      <c r="HV74" s="115"/>
      <c r="HW74" s="115"/>
      <c r="HX74" s="115"/>
      <c r="HY74" s="115"/>
      <c r="HZ74" s="115"/>
      <c r="IA74" s="115"/>
      <c r="IB74" s="115"/>
      <c r="IC74" s="115"/>
      <c r="ID74" s="115"/>
      <c r="IE74" s="115"/>
      <c r="IF74" s="115"/>
      <c r="IG74" s="115"/>
      <c r="IH74" s="115"/>
      <c r="II74" s="115"/>
      <c r="IJ74" s="115"/>
      <c r="IK74" s="115"/>
      <c r="IL74" s="115"/>
      <c r="IM74" s="115"/>
      <c r="IN74" s="115"/>
      <c r="IO74" s="115"/>
      <c r="IP74" s="115"/>
      <c r="IQ74" s="115"/>
      <c r="IR74" s="115"/>
      <c r="IS74" s="115"/>
      <c r="IT74" s="115"/>
      <c r="IU74" s="115"/>
      <c r="IV74" s="115"/>
      <c r="IW74" s="115"/>
      <c r="IX74" s="115"/>
      <c r="IY74" s="115"/>
      <c r="IZ74" s="115"/>
      <c r="JA74" s="115"/>
      <c r="JB74" s="115"/>
      <c r="JC74" s="115"/>
      <c r="JD74" s="115"/>
      <c r="JE74" s="115"/>
      <c r="JF74" s="115"/>
      <c r="JG74" s="115"/>
    </row>
    <row r="75" spans="1:267" s="116" customFormat="1" hidden="1">
      <c r="A75" s="409"/>
      <c r="B75" s="397"/>
      <c r="C75" s="400"/>
      <c r="D75" s="151"/>
      <c r="E75" s="400"/>
      <c r="F75" s="400"/>
      <c r="G75" s="403"/>
      <c r="H75" s="406"/>
      <c r="I75" s="146"/>
      <c r="J75" s="148"/>
      <c r="K75" s="146" t="str">
        <f>IFERROR(CONCATENATE(INDEX('8- Políticas de Administración '!$B$16:$F$53,MATCH('5- Identificación de Riesgos'!J75,'8- Políticas de Administración '!$C$16:$C$54,0),1)," - ",L75),"")</f>
        <v/>
      </c>
      <c r="L75" s="168" t="str">
        <f>IFERROR(VLOOKUP(INDEX('8- Políticas de Administración '!$B$16:$F$63,MATCH('5- Identificación de Riesgos'!J75,'8- Políticas de Administración '!$C$16:$C$64,0),1),'8- Políticas de Administración '!$B$16:$F$64,5,FALSE),"")</f>
        <v/>
      </c>
      <c r="M75" s="400"/>
      <c r="N75" s="393"/>
      <c r="O75" s="395"/>
      <c r="P75" s="115"/>
      <c r="Q75" s="457"/>
      <c r="R75" s="458"/>
      <c r="S75" s="458"/>
      <c r="T75" s="458"/>
      <c r="U75" s="458"/>
      <c r="V75" s="458"/>
      <c r="W75" s="458"/>
      <c r="X75" s="458"/>
      <c r="Y75" s="459"/>
      <c r="Z75" s="115"/>
      <c r="AA75" s="115"/>
      <c r="AB75" s="115"/>
      <c r="AC75" s="115"/>
      <c r="AD75" s="115"/>
      <c r="AE75" s="115"/>
      <c r="AF75" s="115"/>
      <c r="AG75" s="115"/>
      <c r="AH75" s="115"/>
      <c r="AI75" s="115"/>
      <c r="AJ75" s="115"/>
      <c r="AK75" s="115"/>
      <c r="AL75" s="115"/>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c r="DJ75" s="115"/>
      <c r="DK75" s="115"/>
      <c r="DL75" s="115"/>
      <c r="DM75" s="115"/>
      <c r="DN75" s="115"/>
      <c r="DO75" s="115"/>
      <c r="DP75" s="115"/>
      <c r="DQ75" s="115"/>
      <c r="DR75" s="115"/>
      <c r="DS75" s="115"/>
      <c r="DT75" s="115"/>
      <c r="DU75" s="115"/>
      <c r="DV75" s="115"/>
      <c r="DW75" s="115"/>
      <c r="DX75" s="115"/>
      <c r="DY75" s="115"/>
      <c r="DZ75" s="115"/>
      <c r="EA75" s="115"/>
      <c r="EB75" s="115"/>
      <c r="EC75" s="115"/>
      <c r="ED75" s="115"/>
      <c r="EE75" s="115"/>
      <c r="EF75" s="115"/>
      <c r="EG75" s="115"/>
      <c r="EH75" s="115"/>
      <c r="EI75" s="115"/>
      <c r="EJ75" s="115"/>
      <c r="EK75" s="115"/>
      <c r="EL75" s="115"/>
      <c r="EM75" s="115"/>
      <c r="EN75" s="115"/>
      <c r="EO75" s="115"/>
      <c r="EP75" s="115"/>
      <c r="EQ75" s="115"/>
      <c r="ER75" s="115"/>
      <c r="ES75" s="115"/>
      <c r="ET75" s="115"/>
      <c r="EU75" s="115"/>
      <c r="EV75" s="115"/>
      <c r="EW75" s="115"/>
      <c r="EX75" s="115"/>
      <c r="EY75" s="115"/>
      <c r="EZ75" s="115"/>
      <c r="FA75" s="115"/>
      <c r="FB75" s="115"/>
      <c r="FC75" s="115"/>
      <c r="FD75" s="115"/>
      <c r="FE75" s="115"/>
      <c r="FF75" s="115"/>
      <c r="FG75" s="115"/>
      <c r="FH75" s="115"/>
      <c r="FI75" s="115"/>
      <c r="FJ75" s="115"/>
      <c r="FK75" s="115"/>
      <c r="FL75" s="115"/>
      <c r="FM75" s="115"/>
      <c r="FN75" s="115"/>
      <c r="FO75" s="115"/>
      <c r="FP75" s="115"/>
      <c r="FQ75" s="115"/>
      <c r="FR75" s="115"/>
      <c r="FS75" s="115"/>
      <c r="FT75" s="115"/>
      <c r="FU75" s="115"/>
      <c r="FV75" s="115"/>
      <c r="FW75" s="115"/>
      <c r="FX75" s="115"/>
      <c r="FY75" s="115"/>
      <c r="FZ75" s="115"/>
      <c r="GA75" s="115"/>
      <c r="GB75" s="115"/>
      <c r="GC75" s="115"/>
      <c r="GD75" s="115"/>
      <c r="GE75" s="115"/>
      <c r="GF75" s="115"/>
      <c r="GG75" s="115"/>
      <c r="GH75" s="115"/>
      <c r="GI75" s="115"/>
      <c r="GJ75" s="115"/>
      <c r="GK75" s="115"/>
      <c r="GL75" s="115"/>
      <c r="GM75" s="115"/>
      <c r="GN75" s="115"/>
      <c r="GO75" s="115"/>
      <c r="GP75" s="115"/>
      <c r="GQ75" s="115"/>
      <c r="GR75" s="115"/>
      <c r="GS75" s="115"/>
      <c r="GT75" s="115"/>
      <c r="GU75" s="115"/>
      <c r="GV75" s="115"/>
      <c r="GW75" s="115"/>
      <c r="GX75" s="115"/>
      <c r="GY75" s="115"/>
      <c r="GZ75" s="115"/>
      <c r="HA75" s="115"/>
      <c r="HB75" s="115"/>
      <c r="HC75" s="115"/>
      <c r="HD75" s="115"/>
      <c r="HE75" s="115"/>
      <c r="HF75" s="115"/>
      <c r="HG75" s="115"/>
      <c r="HH75" s="115"/>
      <c r="HI75" s="115"/>
      <c r="HJ75" s="115"/>
      <c r="HK75" s="115"/>
      <c r="HL75" s="115"/>
      <c r="HM75" s="115"/>
      <c r="HN75" s="115"/>
      <c r="HO75" s="115"/>
      <c r="HP75" s="115"/>
      <c r="HQ75" s="115"/>
      <c r="HR75" s="115"/>
      <c r="HS75" s="115"/>
      <c r="HT75" s="115"/>
      <c r="HU75" s="115"/>
      <c r="HV75" s="115"/>
      <c r="HW75" s="115"/>
      <c r="HX75" s="115"/>
      <c r="HY75" s="115"/>
      <c r="HZ75" s="115"/>
      <c r="IA75" s="115"/>
      <c r="IB75" s="115"/>
      <c r="IC75" s="115"/>
      <c r="ID75" s="115"/>
      <c r="IE75" s="115"/>
      <c r="IF75" s="115"/>
      <c r="IG75" s="115"/>
      <c r="IH75" s="115"/>
      <c r="II75" s="115"/>
      <c r="IJ75" s="115"/>
      <c r="IK75" s="115"/>
      <c r="IL75" s="115"/>
      <c r="IM75" s="115"/>
      <c r="IN75" s="115"/>
      <c r="IO75" s="115"/>
      <c r="IP75" s="115"/>
      <c r="IQ75" s="115"/>
      <c r="IR75" s="115"/>
      <c r="IS75" s="115"/>
      <c r="IT75" s="115"/>
      <c r="IU75" s="115"/>
      <c r="IV75" s="115"/>
      <c r="IW75" s="115"/>
      <c r="IX75" s="115"/>
      <c r="IY75" s="115"/>
      <c r="IZ75" s="115"/>
      <c r="JA75" s="115"/>
      <c r="JB75" s="115"/>
      <c r="JC75" s="115"/>
      <c r="JD75" s="115"/>
      <c r="JE75" s="115"/>
      <c r="JF75" s="115"/>
      <c r="JG75" s="115"/>
    </row>
    <row r="76" spans="1:267" s="116" customFormat="1" hidden="1">
      <c r="A76" s="409"/>
      <c r="B76" s="397"/>
      <c r="C76" s="400"/>
      <c r="D76" s="151"/>
      <c r="E76" s="400"/>
      <c r="F76" s="400"/>
      <c r="G76" s="403"/>
      <c r="H76" s="406"/>
      <c r="I76" s="146"/>
      <c r="J76" s="148"/>
      <c r="K76" s="146" t="str">
        <f>IFERROR(CONCATENATE(INDEX('8- Políticas de Administración '!$B$16:$F$53,MATCH('5- Identificación de Riesgos'!J76,'8- Políticas de Administración '!$C$16:$C$54,0),1)," - ",L76),"")</f>
        <v/>
      </c>
      <c r="L76" s="168" t="str">
        <f>IFERROR(VLOOKUP(INDEX('8- Políticas de Administración '!$B$16:$F$63,MATCH('5- Identificación de Riesgos'!J76,'8- Políticas de Administración '!$C$16:$C$64,0),1),'8- Políticas de Administración '!$B$16:$F$64,5,FALSE),"")</f>
        <v/>
      </c>
      <c r="M76" s="400"/>
      <c r="N76" s="393"/>
      <c r="O76" s="395"/>
      <c r="P76" s="115"/>
      <c r="Q76" s="457"/>
      <c r="R76" s="458"/>
      <c r="S76" s="458"/>
      <c r="T76" s="458"/>
      <c r="U76" s="458"/>
      <c r="V76" s="458"/>
      <c r="W76" s="458"/>
      <c r="X76" s="458"/>
      <c r="Y76" s="459"/>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c r="DJ76" s="115"/>
      <c r="DK76" s="115"/>
      <c r="DL76" s="115"/>
      <c r="DM76" s="115"/>
      <c r="DN76" s="115"/>
      <c r="DO76" s="115"/>
      <c r="DP76" s="115"/>
      <c r="DQ76" s="115"/>
      <c r="DR76" s="115"/>
      <c r="DS76" s="115"/>
      <c r="DT76" s="115"/>
      <c r="DU76" s="115"/>
      <c r="DV76" s="115"/>
      <c r="DW76" s="115"/>
      <c r="DX76" s="115"/>
      <c r="DY76" s="115"/>
      <c r="DZ76" s="115"/>
      <c r="EA76" s="115"/>
      <c r="EB76" s="115"/>
      <c r="EC76" s="115"/>
      <c r="ED76" s="115"/>
      <c r="EE76" s="115"/>
      <c r="EF76" s="115"/>
      <c r="EG76" s="115"/>
      <c r="EH76" s="115"/>
      <c r="EI76" s="115"/>
      <c r="EJ76" s="115"/>
      <c r="EK76" s="115"/>
      <c r="EL76" s="115"/>
      <c r="EM76" s="115"/>
      <c r="EN76" s="115"/>
      <c r="EO76" s="115"/>
      <c r="EP76" s="115"/>
      <c r="EQ76" s="115"/>
      <c r="ER76" s="115"/>
      <c r="ES76" s="115"/>
      <c r="ET76" s="115"/>
      <c r="EU76" s="115"/>
      <c r="EV76" s="115"/>
      <c r="EW76" s="115"/>
      <c r="EX76" s="115"/>
      <c r="EY76" s="115"/>
      <c r="EZ76" s="115"/>
      <c r="FA76" s="115"/>
      <c r="FB76" s="115"/>
      <c r="FC76" s="115"/>
      <c r="FD76" s="115"/>
      <c r="FE76" s="115"/>
      <c r="FF76" s="115"/>
      <c r="FG76" s="115"/>
      <c r="FH76" s="115"/>
      <c r="FI76" s="115"/>
      <c r="FJ76" s="115"/>
      <c r="FK76" s="115"/>
      <c r="FL76" s="115"/>
      <c r="FM76" s="115"/>
      <c r="FN76" s="115"/>
      <c r="FO76" s="115"/>
      <c r="FP76" s="115"/>
      <c r="FQ76" s="115"/>
      <c r="FR76" s="115"/>
      <c r="FS76" s="115"/>
      <c r="FT76" s="115"/>
      <c r="FU76" s="115"/>
      <c r="FV76" s="115"/>
      <c r="FW76" s="115"/>
      <c r="FX76" s="115"/>
      <c r="FY76" s="115"/>
      <c r="FZ76" s="115"/>
      <c r="GA76" s="115"/>
      <c r="GB76" s="115"/>
      <c r="GC76" s="115"/>
      <c r="GD76" s="115"/>
      <c r="GE76" s="115"/>
      <c r="GF76" s="115"/>
      <c r="GG76" s="115"/>
      <c r="GH76" s="115"/>
      <c r="GI76" s="115"/>
      <c r="GJ76" s="115"/>
      <c r="GK76" s="115"/>
      <c r="GL76" s="115"/>
      <c r="GM76" s="115"/>
      <c r="GN76" s="115"/>
      <c r="GO76" s="115"/>
      <c r="GP76" s="115"/>
      <c r="GQ76" s="115"/>
      <c r="GR76" s="115"/>
      <c r="GS76" s="115"/>
      <c r="GT76" s="115"/>
      <c r="GU76" s="115"/>
      <c r="GV76" s="115"/>
      <c r="GW76" s="115"/>
      <c r="GX76" s="115"/>
      <c r="GY76" s="115"/>
      <c r="GZ76" s="115"/>
      <c r="HA76" s="115"/>
      <c r="HB76" s="115"/>
      <c r="HC76" s="115"/>
      <c r="HD76" s="115"/>
      <c r="HE76" s="115"/>
      <c r="HF76" s="115"/>
      <c r="HG76" s="115"/>
      <c r="HH76" s="115"/>
      <c r="HI76" s="115"/>
      <c r="HJ76" s="115"/>
      <c r="HK76" s="115"/>
      <c r="HL76" s="115"/>
      <c r="HM76" s="115"/>
      <c r="HN76" s="115"/>
      <c r="HO76" s="115"/>
      <c r="HP76" s="115"/>
      <c r="HQ76" s="115"/>
      <c r="HR76" s="115"/>
      <c r="HS76" s="115"/>
      <c r="HT76" s="115"/>
      <c r="HU76" s="115"/>
      <c r="HV76" s="115"/>
      <c r="HW76" s="115"/>
      <c r="HX76" s="115"/>
      <c r="HY76" s="115"/>
      <c r="HZ76" s="115"/>
      <c r="IA76" s="115"/>
      <c r="IB76" s="115"/>
      <c r="IC76" s="115"/>
      <c r="ID76" s="115"/>
      <c r="IE76" s="115"/>
      <c r="IF76" s="115"/>
      <c r="IG76" s="115"/>
      <c r="IH76" s="115"/>
      <c r="II76" s="115"/>
      <c r="IJ76" s="115"/>
      <c r="IK76" s="115"/>
      <c r="IL76" s="115"/>
      <c r="IM76" s="115"/>
      <c r="IN76" s="115"/>
      <c r="IO76" s="115"/>
      <c r="IP76" s="115"/>
      <c r="IQ76" s="115"/>
      <c r="IR76" s="115"/>
      <c r="IS76" s="115"/>
      <c r="IT76" s="115"/>
      <c r="IU76" s="115"/>
      <c r="IV76" s="115"/>
      <c r="IW76" s="115"/>
      <c r="IX76" s="115"/>
      <c r="IY76" s="115"/>
      <c r="IZ76" s="115"/>
      <c r="JA76" s="115"/>
      <c r="JB76" s="115"/>
      <c r="JC76" s="115"/>
      <c r="JD76" s="115"/>
      <c r="JE76" s="115"/>
      <c r="JF76" s="115"/>
      <c r="JG76" s="115"/>
    </row>
    <row r="77" spans="1:267" s="116" customFormat="1" hidden="1">
      <c r="A77" s="409"/>
      <c r="B77" s="397"/>
      <c r="C77" s="400"/>
      <c r="D77" s="151"/>
      <c r="E77" s="400"/>
      <c r="F77" s="400"/>
      <c r="G77" s="403"/>
      <c r="H77" s="406"/>
      <c r="I77" s="146"/>
      <c r="J77" s="148"/>
      <c r="K77" s="146" t="str">
        <f>IFERROR(CONCATENATE(INDEX('8- Políticas de Administración '!$B$16:$F$53,MATCH('5- Identificación de Riesgos'!J77,'8- Políticas de Administración '!$C$16:$C$54,0),1)," - ",L77),"")</f>
        <v/>
      </c>
      <c r="L77" s="168" t="str">
        <f>IFERROR(VLOOKUP(INDEX('8- Políticas de Administración '!$B$16:$F$63,MATCH('5- Identificación de Riesgos'!J77,'8- Políticas de Administración '!$C$16:$C$64,0),1),'8- Políticas de Administración '!$B$16:$F$64,5,FALSE),"")</f>
        <v/>
      </c>
      <c r="M77" s="400"/>
      <c r="N77" s="393"/>
      <c r="O77" s="395"/>
      <c r="P77" s="115"/>
      <c r="Q77" s="457"/>
      <c r="R77" s="458"/>
      <c r="S77" s="458"/>
      <c r="T77" s="458"/>
      <c r="U77" s="458"/>
      <c r="V77" s="458"/>
      <c r="W77" s="458"/>
      <c r="X77" s="458"/>
      <c r="Y77" s="459"/>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c r="DJ77" s="115"/>
      <c r="DK77" s="115"/>
      <c r="DL77" s="115"/>
      <c r="DM77" s="115"/>
      <c r="DN77" s="115"/>
      <c r="DO77" s="115"/>
      <c r="DP77" s="115"/>
      <c r="DQ77" s="115"/>
      <c r="DR77" s="115"/>
      <c r="DS77" s="115"/>
      <c r="DT77" s="115"/>
      <c r="DU77" s="115"/>
      <c r="DV77" s="115"/>
      <c r="DW77" s="115"/>
      <c r="DX77" s="115"/>
      <c r="DY77" s="115"/>
      <c r="DZ77" s="115"/>
      <c r="EA77" s="115"/>
      <c r="EB77" s="115"/>
      <c r="EC77" s="115"/>
      <c r="ED77" s="115"/>
      <c r="EE77" s="115"/>
      <c r="EF77" s="115"/>
      <c r="EG77" s="115"/>
      <c r="EH77" s="115"/>
      <c r="EI77" s="115"/>
      <c r="EJ77" s="115"/>
      <c r="EK77" s="115"/>
      <c r="EL77" s="115"/>
      <c r="EM77" s="115"/>
      <c r="EN77" s="115"/>
      <c r="EO77" s="115"/>
      <c r="EP77" s="115"/>
      <c r="EQ77" s="115"/>
      <c r="ER77" s="115"/>
      <c r="ES77" s="115"/>
      <c r="ET77" s="115"/>
      <c r="EU77" s="115"/>
      <c r="EV77" s="115"/>
      <c r="EW77" s="115"/>
      <c r="EX77" s="115"/>
      <c r="EY77" s="115"/>
      <c r="EZ77" s="115"/>
      <c r="FA77" s="115"/>
      <c r="FB77" s="115"/>
      <c r="FC77" s="115"/>
      <c r="FD77" s="115"/>
      <c r="FE77" s="115"/>
      <c r="FF77" s="115"/>
      <c r="FG77" s="115"/>
      <c r="FH77" s="115"/>
      <c r="FI77" s="115"/>
      <c r="FJ77" s="115"/>
      <c r="FK77" s="115"/>
      <c r="FL77" s="115"/>
      <c r="FM77" s="115"/>
      <c r="FN77" s="115"/>
      <c r="FO77" s="115"/>
      <c r="FP77" s="115"/>
      <c r="FQ77" s="115"/>
      <c r="FR77" s="115"/>
      <c r="FS77" s="115"/>
      <c r="FT77" s="115"/>
      <c r="FU77" s="115"/>
      <c r="FV77" s="115"/>
      <c r="FW77" s="115"/>
      <c r="FX77" s="115"/>
      <c r="FY77" s="115"/>
      <c r="FZ77" s="115"/>
      <c r="GA77" s="115"/>
      <c r="GB77" s="115"/>
      <c r="GC77" s="115"/>
      <c r="GD77" s="115"/>
      <c r="GE77" s="115"/>
      <c r="GF77" s="115"/>
      <c r="GG77" s="115"/>
      <c r="GH77" s="115"/>
      <c r="GI77" s="115"/>
      <c r="GJ77" s="115"/>
      <c r="GK77" s="115"/>
      <c r="GL77" s="115"/>
      <c r="GM77" s="115"/>
      <c r="GN77" s="115"/>
      <c r="GO77" s="115"/>
      <c r="GP77" s="115"/>
      <c r="GQ77" s="115"/>
      <c r="GR77" s="115"/>
      <c r="GS77" s="115"/>
      <c r="GT77" s="115"/>
      <c r="GU77" s="115"/>
      <c r="GV77" s="115"/>
      <c r="GW77" s="115"/>
      <c r="GX77" s="115"/>
      <c r="GY77" s="115"/>
      <c r="GZ77" s="115"/>
      <c r="HA77" s="115"/>
      <c r="HB77" s="115"/>
      <c r="HC77" s="115"/>
      <c r="HD77" s="115"/>
      <c r="HE77" s="115"/>
      <c r="HF77" s="115"/>
      <c r="HG77" s="115"/>
      <c r="HH77" s="115"/>
      <c r="HI77" s="115"/>
      <c r="HJ77" s="115"/>
      <c r="HK77" s="115"/>
      <c r="HL77" s="115"/>
      <c r="HM77" s="115"/>
      <c r="HN77" s="115"/>
      <c r="HO77" s="115"/>
      <c r="HP77" s="115"/>
      <c r="HQ77" s="115"/>
      <c r="HR77" s="115"/>
      <c r="HS77" s="115"/>
      <c r="HT77" s="115"/>
      <c r="HU77" s="115"/>
      <c r="HV77" s="115"/>
      <c r="HW77" s="115"/>
      <c r="HX77" s="115"/>
      <c r="HY77" s="115"/>
      <c r="HZ77" s="115"/>
      <c r="IA77" s="115"/>
      <c r="IB77" s="115"/>
      <c r="IC77" s="115"/>
      <c r="ID77" s="115"/>
      <c r="IE77" s="115"/>
      <c r="IF77" s="115"/>
      <c r="IG77" s="115"/>
      <c r="IH77" s="115"/>
      <c r="II77" s="115"/>
      <c r="IJ77" s="115"/>
      <c r="IK77" s="115"/>
      <c r="IL77" s="115"/>
      <c r="IM77" s="115"/>
      <c r="IN77" s="115"/>
      <c r="IO77" s="115"/>
      <c r="IP77" s="115"/>
      <c r="IQ77" s="115"/>
      <c r="IR77" s="115"/>
      <c r="IS77" s="115"/>
      <c r="IT77" s="115"/>
      <c r="IU77" s="115"/>
      <c r="IV77" s="115"/>
      <c r="IW77" s="115"/>
      <c r="IX77" s="115"/>
      <c r="IY77" s="115"/>
      <c r="IZ77" s="115"/>
      <c r="JA77" s="115"/>
      <c r="JB77" s="115"/>
      <c r="JC77" s="115"/>
      <c r="JD77" s="115"/>
      <c r="JE77" s="115"/>
      <c r="JF77" s="115"/>
      <c r="JG77" s="115"/>
    </row>
    <row r="78" spans="1:267" s="116" customFormat="1" hidden="1">
      <c r="A78" s="409"/>
      <c r="B78" s="397"/>
      <c r="C78" s="400"/>
      <c r="D78" s="151"/>
      <c r="E78" s="400"/>
      <c r="F78" s="400"/>
      <c r="G78" s="403"/>
      <c r="H78" s="406"/>
      <c r="I78" s="146"/>
      <c r="J78" s="148"/>
      <c r="K78" s="146" t="str">
        <f>IFERROR(CONCATENATE(INDEX('8- Políticas de Administración '!$B$16:$F$53,MATCH('5- Identificación de Riesgos'!J78,'8- Políticas de Administración '!$C$16:$C$54,0),1)," - ",L78),"")</f>
        <v/>
      </c>
      <c r="L78" s="168" t="str">
        <f>IFERROR(VLOOKUP(INDEX('8- Políticas de Administración '!$B$16:$F$63,MATCH('5- Identificación de Riesgos'!J78,'8- Políticas de Administración '!$C$16:$C$64,0),1),'8- Políticas de Administración '!$B$16:$F$64,5,FALSE),"")</f>
        <v/>
      </c>
      <c r="M78" s="400"/>
      <c r="N78" s="393"/>
      <c r="O78" s="395"/>
      <c r="P78" s="115"/>
      <c r="Q78" s="457"/>
      <c r="R78" s="458"/>
      <c r="S78" s="458"/>
      <c r="T78" s="458"/>
      <c r="U78" s="458"/>
      <c r="V78" s="458"/>
      <c r="W78" s="458"/>
      <c r="X78" s="458"/>
      <c r="Y78" s="459"/>
      <c r="Z78" s="115"/>
      <c r="AA78" s="115"/>
      <c r="AB78" s="115"/>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c r="DJ78" s="115"/>
      <c r="DK78" s="115"/>
      <c r="DL78" s="115"/>
      <c r="DM78" s="115"/>
      <c r="DN78" s="115"/>
      <c r="DO78" s="115"/>
      <c r="DP78" s="115"/>
      <c r="DQ78" s="115"/>
      <c r="DR78" s="115"/>
      <c r="DS78" s="115"/>
      <c r="DT78" s="115"/>
      <c r="DU78" s="115"/>
      <c r="DV78" s="115"/>
      <c r="DW78" s="115"/>
      <c r="DX78" s="115"/>
      <c r="DY78" s="115"/>
      <c r="DZ78" s="115"/>
      <c r="EA78" s="115"/>
      <c r="EB78" s="115"/>
      <c r="EC78" s="115"/>
      <c r="ED78" s="115"/>
      <c r="EE78" s="115"/>
      <c r="EF78" s="115"/>
      <c r="EG78" s="115"/>
      <c r="EH78" s="115"/>
      <c r="EI78" s="115"/>
      <c r="EJ78" s="115"/>
      <c r="EK78" s="115"/>
      <c r="EL78" s="115"/>
      <c r="EM78" s="115"/>
      <c r="EN78" s="115"/>
      <c r="EO78" s="115"/>
      <c r="EP78" s="115"/>
      <c r="EQ78" s="115"/>
      <c r="ER78" s="115"/>
      <c r="ES78" s="115"/>
      <c r="ET78" s="115"/>
      <c r="EU78" s="115"/>
      <c r="EV78" s="115"/>
      <c r="EW78" s="115"/>
      <c r="EX78" s="115"/>
      <c r="EY78" s="115"/>
      <c r="EZ78" s="115"/>
      <c r="FA78" s="115"/>
      <c r="FB78" s="115"/>
      <c r="FC78" s="115"/>
      <c r="FD78" s="115"/>
      <c r="FE78" s="115"/>
      <c r="FF78" s="115"/>
      <c r="FG78" s="115"/>
      <c r="FH78" s="115"/>
      <c r="FI78" s="115"/>
      <c r="FJ78" s="115"/>
      <c r="FK78" s="115"/>
      <c r="FL78" s="115"/>
      <c r="FM78" s="115"/>
      <c r="FN78" s="115"/>
      <c r="FO78" s="115"/>
      <c r="FP78" s="115"/>
      <c r="FQ78" s="115"/>
      <c r="FR78" s="115"/>
      <c r="FS78" s="115"/>
      <c r="FT78" s="115"/>
      <c r="FU78" s="115"/>
      <c r="FV78" s="115"/>
      <c r="FW78" s="115"/>
      <c r="FX78" s="115"/>
      <c r="FY78" s="115"/>
      <c r="FZ78" s="115"/>
      <c r="GA78" s="115"/>
      <c r="GB78" s="115"/>
      <c r="GC78" s="115"/>
      <c r="GD78" s="115"/>
      <c r="GE78" s="115"/>
      <c r="GF78" s="115"/>
      <c r="GG78" s="115"/>
      <c r="GH78" s="115"/>
      <c r="GI78" s="115"/>
      <c r="GJ78" s="115"/>
      <c r="GK78" s="115"/>
      <c r="GL78" s="115"/>
      <c r="GM78" s="115"/>
      <c r="GN78" s="115"/>
      <c r="GO78" s="115"/>
      <c r="GP78" s="115"/>
      <c r="GQ78" s="115"/>
      <c r="GR78" s="115"/>
      <c r="GS78" s="115"/>
      <c r="GT78" s="115"/>
      <c r="GU78" s="115"/>
      <c r="GV78" s="115"/>
      <c r="GW78" s="115"/>
      <c r="GX78" s="115"/>
      <c r="GY78" s="115"/>
      <c r="GZ78" s="115"/>
      <c r="HA78" s="115"/>
      <c r="HB78" s="115"/>
      <c r="HC78" s="115"/>
      <c r="HD78" s="115"/>
      <c r="HE78" s="115"/>
      <c r="HF78" s="115"/>
      <c r="HG78" s="115"/>
      <c r="HH78" s="115"/>
      <c r="HI78" s="115"/>
      <c r="HJ78" s="115"/>
      <c r="HK78" s="115"/>
      <c r="HL78" s="115"/>
      <c r="HM78" s="115"/>
      <c r="HN78" s="115"/>
      <c r="HO78" s="115"/>
      <c r="HP78" s="115"/>
      <c r="HQ78" s="115"/>
      <c r="HR78" s="115"/>
      <c r="HS78" s="115"/>
      <c r="HT78" s="115"/>
      <c r="HU78" s="115"/>
      <c r="HV78" s="115"/>
      <c r="HW78" s="115"/>
      <c r="HX78" s="115"/>
      <c r="HY78" s="115"/>
      <c r="HZ78" s="115"/>
      <c r="IA78" s="115"/>
      <c r="IB78" s="115"/>
      <c r="IC78" s="115"/>
      <c r="ID78" s="115"/>
      <c r="IE78" s="115"/>
      <c r="IF78" s="115"/>
      <c r="IG78" s="115"/>
      <c r="IH78" s="115"/>
      <c r="II78" s="115"/>
      <c r="IJ78" s="115"/>
      <c r="IK78" s="115"/>
      <c r="IL78" s="115"/>
      <c r="IM78" s="115"/>
      <c r="IN78" s="115"/>
      <c r="IO78" s="115"/>
      <c r="IP78" s="115"/>
      <c r="IQ78" s="115"/>
      <c r="IR78" s="115"/>
      <c r="IS78" s="115"/>
      <c r="IT78" s="115"/>
      <c r="IU78" s="115"/>
      <c r="IV78" s="115"/>
      <c r="IW78" s="115"/>
      <c r="IX78" s="115"/>
      <c r="IY78" s="115"/>
      <c r="IZ78" s="115"/>
      <c r="JA78" s="115"/>
      <c r="JB78" s="115"/>
      <c r="JC78" s="115"/>
      <c r="JD78" s="115"/>
      <c r="JE78" s="115"/>
      <c r="JF78" s="115"/>
      <c r="JG78" s="115"/>
    </row>
    <row r="79" spans="1:267" s="116" customFormat="1" ht="15.75" hidden="1" thickBot="1">
      <c r="A79" s="410"/>
      <c r="B79" s="398"/>
      <c r="C79" s="401"/>
      <c r="D79" s="154"/>
      <c r="E79" s="401"/>
      <c r="F79" s="401"/>
      <c r="G79" s="404"/>
      <c r="H79" s="407"/>
      <c r="I79" s="147"/>
      <c r="J79" s="149"/>
      <c r="K79" s="147" t="str">
        <f>IFERROR(CONCATENATE(INDEX('8- Políticas de Administración '!$B$16:$F$53,MATCH('5- Identificación de Riesgos'!J79,'8- Políticas de Administración '!$C$16:$C$54,0),1)," - ",L79),"")</f>
        <v/>
      </c>
      <c r="L79" s="170" t="str">
        <f>IFERROR(VLOOKUP(INDEX('8- Políticas de Administración '!$B$16:$F$63,MATCH('5- Identificación de Riesgos'!J79,'8- Políticas de Administración '!$C$16:$C$64,0),1),'8- Políticas de Administración '!$B$16:$F$64,5,FALSE),"")</f>
        <v/>
      </c>
      <c r="M79" s="401"/>
      <c r="N79" s="394"/>
      <c r="O79" s="395"/>
      <c r="P79" s="115"/>
      <c r="Q79" s="457"/>
      <c r="R79" s="458"/>
      <c r="S79" s="458"/>
      <c r="T79" s="458"/>
      <c r="U79" s="458"/>
      <c r="V79" s="458"/>
      <c r="W79" s="458"/>
      <c r="X79" s="458"/>
      <c r="Y79" s="459"/>
      <c r="Z79" s="115"/>
      <c r="AA79" s="115"/>
      <c r="AB79" s="115"/>
      <c r="AC79" s="115"/>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c r="DJ79" s="115"/>
      <c r="DK79" s="115"/>
      <c r="DL79" s="115"/>
      <c r="DM79" s="115"/>
      <c r="DN79" s="115"/>
      <c r="DO79" s="115"/>
      <c r="DP79" s="115"/>
      <c r="DQ79" s="115"/>
      <c r="DR79" s="115"/>
      <c r="DS79" s="115"/>
      <c r="DT79" s="115"/>
      <c r="DU79" s="115"/>
      <c r="DV79" s="115"/>
      <c r="DW79" s="115"/>
      <c r="DX79" s="115"/>
      <c r="DY79" s="115"/>
      <c r="DZ79" s="115"/>
      <c r="EA79" s="115"/>
      <c r="EB79" s="115"/>
      <c r="EC79" s="115"/>
      <c r="ED79" s="115"/>
      <c r="EE79" s="115"/>
      <c r="EF79" s="115"/>
      <c r="EG79" s="115"/>
      <c r="EH79" s="115"/>
      <c r="EI79" s="115"/>
      <c r="EJ79" s="115"/>
      <c r="EK79" s="115"/>
      <c r="EL79" s="115"/>
      <c r="EM79" s="115"/>
      <c r="EN79" s="115"/>
      <c r="EO79" s="115"/>
      <c r="EP79" s="115"/>
      <c r="EQ79" s="115"/>
      <c r="ER79" s="115"/>
      <c r="ES79" s="115"/>
      <c r="ET79" s="115"/>
      <c r="EU79" s="115"/>
      <c r="EV79" s="115"/>
      <c r="EW79" s="115"/>
      <c r="EX79" s="115"/>
      <c r="EY79" s="115"/>
      <c r="EZ79" s="115"/>
      <c r="FA79" s="115"/>
      <c r="FB79" s="115"/>
      <c r="FC79" s="115"/>
      <c r="FD79" s="115"/>
      <c r="FE79" s="115"/>
      <c r="FF79" s="115"/>
      <c r="FG79" s="115"/>
      <c r="FH79" s="115"/>
      <c r="FI79" s="115"/>
      <c r="FJ79" s="115"/>
      <c r="FK79" s="115"/>
      <c r="FL79" s="115"/>
      <c r="FM79" s="115"/>
      <c r="FN79" s="115"/>
      <c r="FO79" s="115"/>
      <c r="FP79" s="115"/>
      <c r="FQ79" s="115"/>
      <c r="FR79" s="115"/>
      <c r="FS79" s="115"/>
      <c r="FT79" s="115"/>
      <c r="FU79" s="115"/>
      <c r="FV79" s="115"/>
      <c r="FW79" s="115"/>
      <c r="FX79" s="115"/>
      <c r="FY79" s="115"/>
      <c r="FZ79" s="115"/>
      <c r="GA79" s="115"/>
      <c r="GB79" s="115"/>
      <c r="GC79" s="115"/>
      <c r="GD79" s="115"/>
      <c r="GE79" s="115"/>
      <c r="GF79" s="115"/>
      <c r="GG79" s="115"/>
      <c r="GH79" s="115"/>
      <c r="GI79" s="115"/>
      <c r="GJ79" s="115"/>
      <c r="GK79" s="115"/>
      <c r="GL79" s="115"/>
      <c r="GM79" s="115"/>
      <c r="GN79" s="115"/>
      <c r="GO79" s="115"/>
      <c r="GP79" s="115"/>
      <c r="GQ79" s="115"/>
      <c r="GR79" s="115"/>
      <c r="GS79" s="115"/>
      <c r="GT79" s="115"/>
      <c r="GU79" s="115"/>
      <c r="GV79" s="115"/>
      <c r="GW79" s="115"/>
      <c r="GX79" s="115"/>
      <c r="GY79" s="115"/>
      <c r="GZ79" s="115"/>
      <c r="HA79" s="115"/>
      <c r="HB79" s="115"/>
      <c r="HC79" s="115"/>
      <c r="HD79" s="115"/>
      <c r="HE79" s="115"/>
      <c r="HF79" s="115"/>
      <c r="HG79" s="115"/>
      <c r="HH79" s="115"/>
      <c r="HI79" s="115"/>
      <c r="HJ79" s="115"/>
      <c r="HK79" s="115"/>
      <c r="HL79" s="115"/>
      <c r="HM79" s="115"/>
      <c r="HN79" s="115"/>
      <c r="HO79" s="115"/>
      <c r="HP79" s="115"/>
      <c r="HQ79" s="115"/>
      <c r="HR79" s="115"/>
      <c r="HS79" s="115"/>
      <c r="HT79" s="115"/>
      <c r="HU79" s="115"/>
      <c r="HV79" s="115"/>
      <c r="HW79" s="115"/>
      <c r="HX79" s="115"/>
      <c r="HY79" s="115"/>
      <c r="HZ79" s="115"/>
      <c r="IA79" s="115"/>
      <c r="IB79" s="115"/>
      <c r="IC79" s="115"/>
      <c r="ID79" s="115"/>
      <c r="IE79" s="115"/>
      <c r="IF79" s="115"/>
      <c r="IG79" s="115"/>
      <c r="IH79" s="115"/>
      <c r="II79" s="115"/>
      <c r="IJ79" s="115"/>
      <c r="IK79" s="115"/>
      <c r="IL79" s="115"/>
      <c r="IM79" s="115"/>
      <c r="IN79" s="115"/>
      <c r="IO79" s="115"/>
      <c r="IP79" s="115"/>
      <c r="IQ79" s="115"/>
      <c r="IR79" s="115"/>
      <c r="IS79" s="115"/>
      <c r="IT79" s="115"/>
      <c r="IU79" s="115"/>
      <c r="IV79" s="115"/>
      <c r="IW79" s="115"/>
      <c r="IX79" s="115"/>
      <c r="IY79" s="115"/>
      <c r="IZ79" s="115"/>
      <c r="JA79" s="115"/>
      <c r="JB79" s="115"/>
      <c r="JC79" s="115"/>
      <c r="JD79" s="115"/>
      <c r="JE79" s="115"/>
      <c r="JF79" s="115"/>
      <c r="JG79" s="115"/>
    </row>
  </sheetData>
  <mergeCells count="94">
    <mergeCell ref="H40:H49"/>
    <mergeCell ref="M40:M49"/>
    <mergeCell ref="N40:N49"/>
    <mergeCell ref="O40:O49"/>
    <mergeCell ref="Q40:Y49"/>
    <mergeCell ref="Q70:Y79"/>
    <mergeCell ref="D4:N4"/>
    <mergeCell ref="D5:N5"/>
    <mergeCell ref="O10:O19"/>
    <mergeCell ref="O20:O29"/>
    <mergeCell ref="N10:N19"/>
    <mergeCell ref="M20:M29"/>
    <mergeCell ref="N20:N29"/>
    <mergeCell ref="M10:M19"/>
    <mergeCell ref="H8:H9"/>
    <mergeCell ref="E7:H7"/>
    <mergeCell ref="D7:D9"/>
    <mergeCell ref="L8:L9"/>
    <mergeCell ref="O50:O59"/>
    <mergeCell ref="O30:O39"/>
    <mergeCell ref="O8:O9"/>
    <mergeCell ref="B20:B29"/>
    <mergeCell ref="M70:M79"/>
    <mergeCell ref="G50:G59"/>
    <mergeCell ref="H50:H59"/>
    <mergeCell ref="E50:E59"/>
    <mergeCell ref="F50:F59"/>
    <mergeCell ref="E30:E39"/>
    <mergeCell ref="F70:F79"/>
    <mergeCell ref="M30:M39"/>
    <mergeCell ref="M50:M59"/>
    <mergeCell ref="H60:H69"/>
    <mergeCell ref="M60:M69"/>
    <mergeCell ref="B40:B49"/>
    <mergeCell ref="C40:C49"/>
    <mergeCell ref="E40:E49"/>
    <mergeCell ref="F40:F49"/>
    <mergeCell ref="H10:H19"/>
    <mergeCell ref="N8:N9"/>
    <mergeCell ref="N7:O7"/>
    <mergeCell ref="K8:K9"/>
    <mergeCell ref="M8:M9"/>
    <mergeCell ref="I7:M7"/>
    <mergeCell ref="A1:C2"/>
    <mergeCell ref="A4:C4"/>
    <mergeCell ref="A8:A9"/>
    <mergeCell ref="B8:B9"/>
    <mergeCell ref="E8:E9"/>
    <mergeCell ref="A5:C5"/>
    <mergeCell ref="A6:C6"/>
    <mergeCell ref="D6:N6"/>
    <mergeCell ref="I8:I9"/>
    <mergeCell ref="G8:G9"/>
    <mergeCell ref="F8:F9"/>
    <mergeCell ref="N50:N59"/>
    <mergeCell ref="N30:N39"/>
    <mergeCell ref="C20:C29"/>
    <mergeCell ref="A10:A19"/>
    <mergeCell ref="C10:C19"/>
    <mergeCell ref="B10:B19"/>
    <mergeCell ref="F20:F29"/>
    <mergeCell ref="C50:C59"/>
    <mergeCell ref="E20:E29"/>
    <mergeCell ref="G20:G29"/>
    <mergeCell ref="H20:H29"/>
    <mergeCell ref="E10:E19"/>
    <mergeCell ref="F10:F19"/>
    <mergeCell ref="G10:G19"/>
    <mergeCell ref="A20:A29"/>
    <mergeCell ref="H30:H39"/>
    <mergeCell ref="A70:A79"/>
    <mergeCell ref="A30:A39"/>
    <mergeCell ref="C30:C39"/>
    <mergeCell ref="F30:F39"/>
    <mergeCell ref="G30:G39"/>
    <mergeCell ref="B50:B59"/>
    <mergeCell ref="A50:A59"/>
    <mergeCell ref="B30:B39"/>
    <mergeCell ref="A60:A69"/>
    <mergeCell ref="C60:C69"/>
    <mergeCell ref="B60:B69"/>
    <mergeCell ref="E60:E69"/>
    <mergeCell ref="F60:F69"/>
    <mergeCell ref="G60:G69"/>
    <mergeCell ref="A40:A49"/>
    <mergeCell ref="G40:G49"/>
    <mergeCell ref="N60:N69"/>
    <mergeCell ref="O70:O79"/>
    <mergeCell ref="B70:B79"/>
    <mergeCell ref="C70:C79"/>
    <mergeCell ref="E70:E79"/>
    <mergeCell ref="G70:G79"/>
    <mergeCell ref="H70:H79"/>
    <mergeCell ref="N70:N79"/>
  </mergeCells>
  <conditionalFormatting sqref="D10:D13">
    <cfRule type="containsText" dxfId="418" priority="111" operator="containsText" text="3- Moderado">
      <formula>NOT(ISERROR(SEARCH("3- Moderado",D10)))</formula>
    </cfRule>
    <cfRule type="containsText" dxfId="417" priority="112" operator="containsText" text="6- Moderado">
      <formula>NOT(ISERROR(SEARCH("6- Moderado",D10)))</formula>
    </cfRule>
    <cfRule type="containsText" dxfId="416" priority="113" operator="containsText" text="4- Moderado">
      <formula>NOT(ISERROR(SEARCH("4- Moderado",D10)))</formula>
    </cfRule>
    <cfRule type="containsText" dxfId="415" priority="114" operator="containsText" text="3- Bajo">
      <formula>NOT(ISERROR(SEARCH("3- Bajo",D10)))</formula>
    </cfRule>
    <cfRule type="containsText" dxfId="414" priority="115" operator="containsText" text="4- Bajo">
      <formula>NOT(ISERROR(SEARCH("4- Bajo",D10)))</formula>
    </cfRule>
    <cfRule type="containsText" dxfId="413" priority="116" operator="containsText" text="1- Bajo">
      <formula>NOT(ISERROR(SEARCH("1- Bajo",D10)))</formula>
    </cfRule>
  </conditionalFormatting>
  <conditionalFormatting sqref="D20:D24">
    <cfRule type="containsText" dxfId="412" priority="93" operator="containsText" text="3- Moderado">
      <formula>NOT(ISERROR(SEARCH("3- Moderado",D20)))</formula>
    </cfRule>
    <cfRule type="containsText" dxfId="411" priority="94" operator="containsText" text="6- Moderado">
      <formula>NOT(ISERROR(SEARCH("6- Moderado",D20)))</formula>
    </cfRule>
    <cfRule type="containsText" dxfId="410" priority="95" operator="containsText" text="4- Moderado">
      <formula>NOT(ISERROR(SEARCH("4- Moderado",D20)))</formula>
    </cfRule>
    <cfRule type="containsText" dxfId="409" priority="96" operator="containsText" text="3- Bajo">
      <formula>NOT(ISERROR(SEARCH("3- Bajo",D20)))</formula>
    </cfRule>
    <cfRule type="containsText" dxfId="408" priority="97" operator="containsText" text="4- Bajo">
      <formula>NOT(ISERROR(SEARCH("4- Bajo",D20)))</formula>
    </cfRule>
    <cfRule type="containsText" dxfId="407" priority="98" operator="containsText" text="1- Bajo">
      <formula>NOT(ISERROR(SEARCH("1- Bajo",D20)))</formula>
    </cfRule>
  </conditionalFormatting>
  <conditionalFormatting sqref="D30:D33">
    <cfRule type="containsText" dxfId="406" priority="87" operator="containsText" text="3- Moderado">
      <formula>NOT(ISERROR(SEARCH("3- Moderado",D30)))</formula>
    </cfRule>
    <cfRule type="containsText" dxfId="405" priority="88" operator="containsText" text="6- Moderado">
      <formula>NOT(ISERROR(SEARCH("6- Moderado",D30)))</formula>
    </cfRule>
    <cfRule type="containsText" dxfId="404" priority="89" operator="containsText" text="4- Moderado">
      <formula>NOT(ISERROR(SEARCH("4- Moderado",D30)))</formula>
    </cfRule>
    <cfRule type="containsText" dxfId="403" priority="90" operator="containsText" text="3- Bajo">
      <formula>NOT(ISERROR(SEARCH("3- Bajo",D30)))</formula>
    </cfRule>
    <cfRule type="containsText" dxfId="402" priority="91" operator="containsText" text="4- Bajo">
      <formula>NOT(ISERROR(SEARCH("4- Bajo",D30)))</formula>
    </cfRule>
    <cfRule type="containsText" dxfId="401" priority="92" operator="containsText" text="1- Bajo">
      <formula>NOT(ISERROR(SEARCH("1- Bajo",D30)))</formula>
    </cfRule>
  </conditionalFormatting>
  <conditionalFormatting sqref="D75:D78">
    <cfRule type="containsText" dxfId="400" priority="117" operator="containsText" text="3- Moderado">
      <formula>NOT(ISERROR(SEARCH("3- Moderado",D75)))</formula>
    </cfRule>
    <cfRule type="containsText" dxfId="399" priority="118" operator="containsText" text="6- Moderado">
      <formula>NOT(ISERROR(SEARCH("6- Moderado",D75)))</formula>
    </cfRule>
    <cfRule type="containsText" dxfId="398" priority="119" operator="containsText" text="4- Moderado">
      <formula>NOT(ISERROR(SEARCH("4- Moderado",D75)))</formula>
    </cfRule>
    <cfRule type="containsText" dxfId="397" priority="120" operator="containsText" text="3- Bajo">
      <formula>NOT(ISERROR(SEARCH("3- Bajo",D75)))</formula>
    </cfRule>
    <cfRule type="containsText" dxfId="396" priority="121" operator="containsText" text="4- Bajo">
      <formula>NOT(ISERROR(SEARCH("4- Bajo",D75)))</formula>
    </cfRule>
    <cfRule type="containsText" dxfId="395" priority="122" operator="containsText" text="1- Bajo">
      <formula>NOT(ISERROR(SEARCH("1- Bajo",D75)))</formula>
    </cfRule>
  </conditionalFormatting>
  <conditionalFormatting sqref="H10 H20">
    <cfRule type="containsText" dxfId="394" priority="782" operator="containsText" text="Muy Baja">
      <formula>NOT(ISERROR(SEARCH("Muy Baja",H10)))</formula>
    </cfRule>
    <cfRule type="containsText" dxfId="393" priority="783" operator="containsText" text="Baja">
      <formula>NOT(ISERROR(SEARCH("Baja",H10)))</formula>
    </cfRule>
    <cfRule type="containsText" dxfId="392" priority="784" operator="containsText" text="Muy Alta">
      <formula>NOT(ISERROR(SEARCH("Muy Alta",H10)))</formula>
    </cfRule>
    <cfRule type="containsText" dxfId="391" priority="786" operator="containsText" text="Alta">
      <formula>NOT(ISERROR(SEARCH("Alta",H10)))</formula>
    </cfRule>
    <cfRule type="containsText" dxfId="390" priority="787" operator="containsText" text="Media">
      <formula>NOT(ISERROR(SEARCH("Media",H10)))</formula>
    </cfRule>
    <cfRule type="containsText" dxfId="389" priority="788" operator="containsText" text="Media">
      <formula>NOT(ISERROR(SEARCH("Media",H10)))</formula>
    </cfRule>
    <cfRule type="containsText" dxfId="388" priority="789" operator="containsText" text="Media">
      <formula>NOT(ISERROR(SEARCH("Media",H10)))</formula>
    </cfRule>
    <cfRule type="containsText" dxfId="387" priority="790" operator="containsText" text="Muy Baja">
      <formula>NOT(ISERROR(SEARCH("Muy Baja",H10)))</formula>
    </cfRule>
    <cfRule type="containsText" dxfId="386" priority="791" operator="containsText" text="Baja">
      <formula>NOT(ISERROR(SEARCH("Baja",H10)))</formula>
    </cfRule>
    <cfRule type="containsText" dxfId="385" priority="792" operator="containsText" text="Muy Baja">
      <formula>NOT(ISERROR(SEARCH("Muy Baja",H10)))</formula>
    </cfRule>
    <cfRule type="containsText" dxfId="384" priority="793" operator="containsText" text="Muy Baja">
      <formula>NOT(ISERROR(SEARCH("Muy Baja",H10)))</formula>
    </cfRule>
    <cfRule type="containsText" dxfId="383" priority="794" operator="containsText" text="Muy Baja">
      <formula>NOT(ISERROR(SEARCH("Muy Baja",H10)))</formula>
    </cfRule>
    <cfRule type="containsText" dxfId="382" priority="795" operator="containsText" text="Muy Baja'Tabla probabilidad'!">
      <formula>NOT(ISERROR(SEARCH("Muy Baja'Tabla probabilidad'!",H10)))</formula>
    </cfRule>
    <cfRule type="containsText" dxfId="381" priority="796" operator="containsText" text="Muy bajo">
      <formula>NOT(ISERROR(SEARCH("Muy bajo",H10)))</formula>
    </cfRule>
    <cfRule type="containsText" dxfId="380" priority="797" operator="containsText" text="Alta">
      <formula>NOT(ISERROR(SEARCH("Alta",H10)))</formula>
    </cfRule>
    <cfRule type="containsText" dxfId="379" priority="798" operator="containsText" text="Media">
      <formula>NOT(ISERROR(SEARCH("Media",H10)))</formula>
    </cfRule>
    <cfRule type="containsText" dxfId="378" priority="799" operator="containsText" text="Baja">
      <formula>NOT(ISERROR(SEARCH("Baja",H10)))</formula>
    </cfRule>
    <cfRule type="containsText" dxfId="377" priority="800" operator="containsText" text="Muy baja">
      <formula>NOT(ISERROR(SEARCH("Muy baja",H10)))</formula>
    </cfRule>
    <cfRule type="cellIs" dxfId="376" priority="803" operator="between">
      <formula>1</formula>
      <formula>2</formula>
    </cfRule>
    <cfRule type="cellIs" dxfId="375" priority="804" operator="between">
      <formula>0</formula>
      <formula>2</formula>
    </cfRule>
  </conditionalFormatting>
  <conditionalFormatting sqref="H30 H50 H60">
    <cfRule type="containsText" dxfId="374" priority="496" operator="containsText" text="Muy Baja">
      <formula>NOT(ISERROR(SEARCH("Muy Baja",H30)))</formula>
    </cfRule>
    <cfRule type="containsText" dxfId="373" priority="497" operator="containsText" text="Baja">
      <formula>NOT(ISERROR(SEARCH("Baja",H30)))</formula>
    </cfRule>
    <cfRule type="containsText" dxfId="372" priority="498" operator="containsText" text="Muy Alta">
      <formula>NOT(ISERROR(SEARCH("Muy Alta",H30)))</formula>
    </cfRule>
    <cfRule type="containsText" dxfId="371" priority="500" operator="containsText" text="Alta">
      <formula>NOT(ISERROR(SEARCH("Alta",H30)))</formula>
    </cfRule>
    <cfRule type="containsText" dxfId="370" priority="501" operator="containsText" text="Media">
      <formula>NOT(ISERROR(SEARCH("Media",H30)))</formula>
    </cfRule>
    <cfRule type="containsText" dxfId="369" priority="502" operator="containsText" text="Media">
      <formula>NOT(ISERROR(SEARCH("Media",H30)))</formula>
    </cfRule>
    <cfRule type="containsText" dxfId="368" priority="503" operator="containsText" text="Media">
      <formula>NOT(ISERROR(SEARCH("Media",H30)))</formula>
    </cfRule>
    <cfRule type="containsText" dxfId="367" priority="504" operator="containsText" text="Muy Baja">
      <formula>NOT(ISERROR(SEARCH("Muy Baja",H30)))</formula>
    </cfRule>
    <cfRule type="containsText" dxfId="366" priority="505" operator="containsText" text="Baja">
      <formula>NOT(ISERROR(SEARCH("Baja",H30)))</formula>
    </cfRule>
    <cfRule type="containsText" dxfId="365" priority="506" operator="containsText" text="Muy Baja">
      <formula>NOT(ISERROR(SEARCH("Muy Baja",H30)))</formula>
    </cfRule>
    <cfRule type="containsText" dxfId="364" priority="507" operator="containsText" text="Muy Baja">
      <formula>NOT(ISERROR(SEARCH("Muy Baja",H30)))</formula>
    </cfRule>
    <cfRule type="containsText" dxfId="363" priority="508" operator="containsText" text="Muy Baja">
      <formula>NOT(ISERROR(SEARCH("Muy Baja",H30)))</formula>
    </cfRule>
    <cfRule type="containsText" dxfId="362" priority="509" operator="containsText" text="Muy Baja'Tabla probabilidad'!">
      <formula>NOT(ISERROR(SEARCH("Muy Baja'Tabla probabilidad'!",H30)))</formula>
    </cfRule>
    <cfRule type="containsText" dxfId="361" priority="510" operator="containsText" text="Muy bajo">
      <formula>NOT(ISERROR(SEARCH("Muy bajo",H30)))</formula>
    </cfRule>
    <cfRule type="containsText" dxfId="360" priority="511" operator="containsText" text="Alta">
      <formula>NOT(ISERROR(SEARCH("Alta",H30)))</formula>
    </cfRule>
    <cfRule type="containsText" dxfId="359" priority="512" operator="containsText" text="Media">
      <formula>NOT(ISERROR(SEARCH("Media",H30)))</formula>
    </cfRule>
    <cfRule type="containsText" dxfId="358" priority="513" operator="containsText" text="Baja">
      <formula>NOT(ISERROR(SEARCH("Baja",H30)))</formula>
    </cfRule>
    <cfRule type="containsText" dxfId="357" priority="514" operator="containsText" text="Muy baja">
      <formula>NOT(ISERROR(SEARCH("Muy baja",H30)))</formula>
    </cfRule>
    <cfRule type="cellIs" dxfId="356" priority="517" operator="between">
      <formula>1</formula>
      <formula>2</formula>
    </cfRule>
    <cfRule type="cellIs" dxfId="355" priority="518" operator="between">
      <formula>0</formula>
      <formula>2</formula>
    </cfRule>
  </conditionalFormatting>
  <conditionalFormatting sqref="H70">
    <cfRule type="containsText" dxfId="354" priority="241" operator="containsText" text="Muy Baja">
      <formula>NOT(ISERROR(SEARCH("Muy Baja",H70)))</formula>
    </cfRule>
    <cfRule type="containsText" dxfId="353" priority="242" operator="containsText" text="Baja">
      <formula>NOT(ISERROR(SEARCH("Baja",H70)))</formula>
    </cfRule>
    <cfRule type="containsText" dxfId="352" priority="243" operator="containsText" text="Muy Alta">
      <formula>NOT(ISERROR(SEARCH("Muy Alta",H70)))</formula>
    </cfRule>
    <cfRule type="containsText" dxfId="351" priority="245" operator="containsText" text="Alta">
      <formula>NOT(ISERROR(SEARCH("Alta",H70)))</formula>
    </cfRule>
    <cfRule type="containsText" dxfId="350" priority="246" operator="containsText" text="Media">
      <formula>NOT(ISERROR(SEARCH("Media",H70)))</formula>
    </cfRule>
    <cfRule type="containsText" dxfId="349" priority="247" operator="containsText" text="Media">
      <formula>NOT(ISERROR(SEARCH("Media",H70)))</formula>
    </cfRule>
    <cfRule type="containsText" dxfId="348" priority="248" operator="containsText" text="Media">
      <formula>NOT(ISERROR(SEARCH("Media",H70)))</formula>
    </cfRule>
    <cfRule type="containsText" dxfId="347" priority="249" operator="containsText" text="Muy Baja">
      <formula>NOT(ISERROR(SEARCH("Muy Baja",H70)))</formula>
    </cfRule>
    <cfRule type="containsText" dxfId="346" priority="250" operator="containsText" text="Baja">
      <formula>NOT(ISERROR(SEARCH("Baja",H70)))</formula>
    </cfRule>
    <cfRule type="containsText" dxfId="345" priority="251" operator="containsText" text="Muy Baja">
      <formula>NOT(ISERROR(SEARCH("Muy Baja",H70)))</formula>
    </cfRule>
    <cfRule type="containsText" dxfId="344" priority="252" operator="containsText" text="Muy Baja">
      <formula>NOT(ISERROR(SEARCH("Muy Baja",H70)))</formula>
    </cfRule>
    <cfRule type="containsText" dxfId="343" priority="253" operator="containsText" text="Muy Baja">
      <formula>NOT(ISERROR(SEARCH("Muy Baja",H70)))</formula>
    </cfRule>
    <cfRule type="containsText" dxfId="342" priority="254" operator="containsText" text="Muy Baja'Tabla probabilidad'!">
      <formula>NOT(ISERROR(SEARCH("Muy Baja'Tabla probabilidad'!",H70)))</formula>
    </cfRule>
    <cfRule type="containsText" dxfId="341" priority="255" operator="containsText" text="Muy bajo">
      <formula>NOT(ISERROR(SEARCH("Muy bajo",H70)))</formula>
    </cfRule>
    <cfRule type="containsText" dxfId="340" priority="256" operator="containsText" text="Alta">
      <formula>NOT(ISERROR(SEARCH("Alta",H70)))</formula>
    </cfRule>
    <cfRule type="containsText" dxfId="339" priority="257" operator="containsText" text="Media">
      <formula>NOT(ISERROR(SEARCH("Media",H70)))</formula>
    </cfRule>
    <cfRule type="containsText" dxfId="338" priority="258" operator="containsText" text="Baja">
      <formula>NOT(ISERROR(SEARCH("Baja",H70)))</formula>
    </cfRule>
    <cfRule type="containsText" dxfId="337" priority="259" operator="containsText" text="Muy baja">
      <formula>NOT(ISERROR(SEARCH("Muy baja",H70)))</formula>
    </cfRule>
    <cfRule type="cellIs" dxfId="336" priority="262" operator="between">
      <formula>1</formula>
      <formula>2</formula>
    </cfRule>
    <cfRule type="cellIs" dxfId="335" priority="263" operator="between">
      <formula>0</formula>
      <formula>2</formula>
    </cfRule>
  </conditionalFormatting>
  <conditionalFormatting sqref="M10 M20 K10:K39 K50:K79">
    <cfRule type="containsText" dxfId="334" priority="776" operator="containsText" text="Catastrófico">
      <formula>NOT(ISERROR(SEARCH("Catastrófico",K10)))</formula>
    </cfRule>
    <cfRule type="containsText" dxfId="333" priority="777" operator="containsText" text="Mayor">
      <formula>NOT(ISERROR(SEARCH("Mayor",K10)))</formula>
    </cfRule>
    <cfRule type="containsText" dxfId="332" priority="778" operator="containsText" text="Alta">
      <formula>NOT(ISERROR(SEARCH("Alta",K10)))</formula>
    </cfRule>
    <cfRule type="containsText" dxfId="331" priority="779" operator="containsText" text="Moderado">
      <formula>NOT(ISERROR(SEARCH("Moderado",K10)))</formula>
    </cfRule>
    <cfRule type="containsText" dxfId="330" priority="780" operator="containsText" text="Menor">
      <formula>NOT(ISERROR(SEARCH("Menor",K10)))</formula>
    </cfRule>
    <cfRule type="containsText" dxfId="329" priority="781" operator="containsText" text="Leve">
      <formula>NOT(ISERROR(SEARCH("Leve",K10)))</formula>
    </cfRule>
  </conditionalFormatting>
  <conditionalFormatting sqref="M30 M50">
    <cfRule type="containsText" dxfId="328" priority="490" operator="containsText" text="Catastrófico">
      <formula>NOT(ISERROR(SEARCH("Catastrófico",M30)))</formula>
    </cfRule>
    <cfRule type="containsText" dxfId="327" priority="491" operator="containsText" text="Mayor">
      <formula>NOT(ISERROR(SEARCH("Mayor",M30)))</formula>
    </cfRule>
    <cfRule type="containsText" dxfId="326" priority="492" operator="containsText" text="Alta">
      <formula>NOT(ISERROR(SEARCH("Alta",M30)))</formula>
    </cfRule>
    <cfRule type="containsText" dxfId="325" priority="493" operator="containsText" text="Moderado">
      <formula>NOT(ISERROR(SEARCH("Moderado",M30)))</formula>
    </cfRule>
    <cfRule type="containsText" dxfId="324" priority="494" operator="containsText" text="Menor">
      <formula>NOT(ISERROR(SEARCH("Menor",M30)))</formula>
    </cfRule>
    <cfRule type="containsText" dxfId="323" priority="495" operator="containsText" text="Leve">
      <formula>NOT(ISERROR(SEARCH("Leve",M30)))</formula>
    </cfRule>
  </conditionalFormatting>
  <conditionalFormatting sqref="M70 M60">
    <cfRule type="containsText" dxfId="322" priority="235" operator="containsText" text="Catastrófico">
      <formula>NOT(ISERROR(SEARCH("Catastrófico",M60)))</formula>
    </cfRule>
    <cfRule type="containsText" dxfId="321" priority="236" operator="containsText" text="Mayor">
      <formula>NOT(ISERROR(SEARCH("Mayor",M60)))</formula>
    </cfRule>
    <cfRule type="containsText" dxfId="320" priority="237" operator="containsText" text="Alta">
      <formula>NOT(ISERROR(SEARCH("Alta",M60)))</formula>
    </cfRule>
    <cfRule type="containsText" dxfId="319" priority="238" operator="containsText" text="Moderado">
      <formula>NOT(ISERROR(SEARCH("Moderado",M60)))</formula>
    </cfRule>
    <cfRule type="containsText" dxfId="318" priority="239" operator="containsText" text="Menor">
      <formula>NOT(ISERROR(SEARCH("Menor",M60)))</formula>
    </cfRule>
    <cfRule type="containsText" dxfId="317" priority="240" operator="containsText" text="Leve">
      <formula>NOT(ISERROR(SEARCH("Leve",M60)))</formula>
    </cfRule>
  </conditionalFormatting>
  <conditionalFormatting sqref="N70">
    <cfRule type="containsText" dxfId="316" priority="264" operator="containsText" text="Extremo">
      <formula>NOT(ISERROR(SEARCH("Extremo",N70)))</formula>
    </cfRule>
    <cfRule type="containsText" dxfId="315" priority="265" operator="containsText" text="Alto">
      <formula>NOT(ISERROR(SEARCH("Alto",N70)))</formula>
    </cfRule>
    <cfRule type="containsText" dxfId="314" priority="266" operator="containsText" text="Bajo">
      <formula>NOT(ISERROR(SEARCH("Bajo",N70)))</formula>
    </cfRule>
    <cfRule type="containsText" dxfId="313" priority="267" operator="containsText" text="Moderado">
      <formula>NOT(ISERROR(SEARCH("Moderado",N70)))</formula>
    </cfRule>
  </conditionalFormatting>
  <conditionalFormatting sqref="N8:O8">
    <cfRule type="containsText" dxfId="312" priority="51" operator="containsText" text="3- Moderado">
      <formula>NOT(ISERROR(SEARCH("3- Moderado",N8)))</formula>
    </cfRule>
    <cfRule type="containsText" dxfId="311" priority="52" operator="containsText" text="6- Moderado">
      <formula>NOT(ISERROR(SEARCH("6- Moderado",N8)))</formula>
    </cfRule>
    <cfRule type="containsText" dxfId="310" priority="53" operator="containsText" text="4- Moderado">
      <formula>NOT(ISERROR(SEARCH("4- Moderado",N8)))</formula>
    </cfRule>
    <cfRule type="containsText" dxfId="309" priority="54" operator="containsText" text="3- Bajo">
      <formula>NOT(ISERROR(SEARCH("3- Bajo",N8)))</formula>
    </cfRule>
    <cfRule type="containsText" dxfId="308" priority="55" operator="containsText" text="4- Bajo">
      <formula>NOT(ISERROR(SEARCH("4- Bajo",N8)))</formula>
    </cfRule>
    <cfRule type="containsText" dxfId="307" priority="56" operator="containsText" text="1- Bajo">
      <formula>NOT(ISERROR(SEARCH("1- Bajo",N8)))</formula>
    </cfRule>
  </conditionalFormatting>
  <conditionalFormatting sqref="N10:O10 N20:O20">
    <cfRule type="containsText" dxfId="306" priority="1363" operator="containsText" text="Extremo">
      <formula>NOT(ISERROR(SEARCH("Extremo",N10)))</formula>
    </cfRule>
    <cfRule type="containsText" dxfId="305" priority="1364" operator="containsText" text="Alto">
      <formula>NOT(ISERROR(SEARCH("Alto",N10)))</formula>
    </cfRule>
    <cfRule type="containsText" dxfId="304" priority="1365" operator="containsText" text="Bajo">
      <formula>NOT(ISERROR(SEARCH("Bajo",N10)))</formula>
    </cfRule>
    <cfRule type="containsText" dxfId="303" priority="1366" operator="containsText" text="Moderado">
      <formula>NOT(ISERROR(SEARCH("Moderado",N10)))</formula>
    </cfRule>
  </conditionalFormatting>
  <conditionalFormatting sqref="N30:O30 N50 N60">
    <cfRule type="containsText" dxfId="302" priority="519" operator="containsText" text="Extremo">
      <formula>NOT(ISERROR(SEARCH("Extremo",N30)))</formula>
    </cfRule>
    <cfRule type="containsText" dxfId="301" priority="520" operator="containsText" text="Alto">
      <formula>NOT(ISERROR(SEARCH("Alto",N30)))</formula>
    </cfRule>
    <cfRule type="containsText" dxfId="300" priority="521" operator="containsText" text="Bajo">
      <formula>NOT(ISERROR(SEARCH("Bajo",N30)))</formula>
    </cfRule>
    <cfRule type="containsText" dxfId="299" priority="522" operator="containsText" text="Moderado">
      <formula>NOT(ISERROR(SEARCH("Moderado",N30)))</formula>
    </cfRule>
  </conditionalFormatting>
  <conditionalFormatting sqref="D45:D48">
    <cfRule type="containsText" dxfId="298" priority="1" operator="containsText" text="3- Moderado">
      <formula>NOT(ISERROR(SEARCH("3- Moderado",D45)))</formula>
    </cfRule>
    <cfRule type="containsText" dxfId="297" priority="2" operator="containsText" text="6- Moderado">
      <formula>NOT(ISERROR(SEARCH("6- Moderado",D45)))</formula>
    </cfRule>
    <cfRule type="containsText" dxfId="296" priority="3" operator="containsText" text="4- Moderado">
      <formula>NOT(ISERROR(SEARCH("4- Moderado",D45)))</formula>
    </cfRule>
    <cfRule type="containsText" dxfId="295" priority="4" operator="containsText" text="3- Bajo">
      <formula>NOT(ISERROR(SEARCH("3- Bajo",D45)))</formula>
    </cfRule>
    <cfRule type="containsText" dxfId="294" priority="5" operator="containsText" text="4- Bajo">
      <formula>NOT(ISERROR(SEARCH("4- Bajo",D45)))</formula>
    </cfRule>
    <cfRule type="containsText" dxfId="293" priority="6" operator="containsText" text="1- Bajo">
      <formula>NOT(ISERROR(SEARCH("1- Bajo",D45)))</formula>
    </cfRule>
  </conditionalFormatting>
  <conditionalFormatting sqref="H40">
    <cfRule type="containsText" dxfId="292" priority="13" operator="containsText" text="Muy Baja">
      <formula>NOT(ISERROR(SEARCH("Muy Baja",H40)))</formula>
    </cfRule>
    <cfRule type="containsText" dxfId="291" priority="14" operator="containsText" text="Baja">
      <formula>NOT(ISERROR(SEARCH("Baja",H40)))</formula>
    </cfRule>
    <cfRule type="containsText" dxfId="290" priority="15" operator="containsText" text="Muy Alta">
      <formula>NOT(ISERROR(SEARCH("Muy Alta",H40)))</formula>
    </cfRule>
    <cfRule type="containsText" dxfId="289" priority="16" operator="containsText" text="Alta">
      <formula>NOT(ISERROR(SEARCH("Alta",H40)))</formula>
    </cfRule>
    <cfRule type="containsText" dxfId="288" priority="17" operator="containsText" text="Media">
      <formula>NOT(ISERROR(SEARCH("Media",H40)))</formula>
    </cfRule>
    <cfRule type="containsText" dxfId="287" priority="18" operator="containsText" text="Media">
      <formula>NOT(ISERROR(SEARCH("Media",H40)))</formula>
    </cfRule>
    <cfRule type="containsText" dxfId="286" priority="19" operator="containsText" text="Media">
      <formula>NOT(ISERROR(SEARCH("Media",H40)))</formula>
    </cfRule>
    <cfRule type="containsText" dxfId="285" priority="20" operator="containsText" text="Muy Baja">
      <formula>NOT(ISERROR(SEARCH("Muy Baja",H40)))</formula>
    </cfRule>
    <cfRule type="containsText" dxfId="284" priority="21" operator="containsText" text="Baja">
      <formula>NOT(ISERROR(SEARCH("Baja",H40)))</formula>
    </cfRule>
    <cfRule type="containsText" dxfId="283" priority="22" operator="containsText" text="Muy Baja">
      <formula>NOT(ISERROR(SEARCH("Muy Baja",H40)))</formula>
    </cfRule>
    <cfRule type="containsText" dxfId="282" priority="23" operator="containsText" text="Muy Baja">
      <formula>NOT(ISERROR(SEARCH("Muy Baja",H40)))</formula>
    </cfRule>
    <cfRule type="containsText" dxfId="281" priority="24" operator="containsText" text="Muy Baja">
      <formula>NOT(ISERROR(SEARCH("Muy Baja",H40)))</formula>
    </cfRule>
    <cfRule type="containsText" dxfId="280" priority="25" operator="containsText" text="Muy Baja'Tabla probabilidad'!">
      <formula>NOT(ISERROR(SEARCH("Muy Baja'Tabla probabilidad'!",H40)))</formula>
    </cfRule>
    <cfRule type="containsText" dxfId="279" priority="26" operator="containsText" text="Muy bajo">
      <formula>NOT(ISERROR(SEARCH("Muy bajo",H40)))</formula>
    </cfRule>
    <cfRule type="containsText" dxfId="278" priority="27" operator="containsText" text="Alta">
      <formula>NOT(ISERROR(SEARCH("Alta",H40)))</formula>
    </cfRule>
    <cfRule type="containsText" dxfId="277" priority="28" operator="containsText" text="Media">
      <formula>NOT(ISERROR(SEARCH("Media",H40)))</formula>
    </cfRule>
    <cfRule type="containsText" dxfId="276" priority="29" operator="containsText" text="Baja">
      <formula>NOT(ISERROR(SEARCH("Baja",H40)))</formula>
    </cfRule>
    <cfRule type="containsText" dxfId="275" priority="30" operator="containsText" text="Muy baja">
      <formula>NOT(ISERROR(SEARCH("Muy baja",H40)))</formula>
    </cfRule>
    <cfRule type="cellIs" dxfId="274" priority="33" operator="between">
      <formula>1</formula>
      <formula>2</formula>
    </cfRule>
    <cfRule type="cellIs" dxfId="273" priority="34" operator="between">
      <formula>0</formula>
      <formula>2</formula>
    </cfRule>
  </conditionalFormatting>
  <conditionalFormatting sqref="K40:K49">
    <cfRule type="containsText" dxfId="272" priority="39" operator="containsText" text="Catastrófico">
      <formula>NOT(ISERROR(SEARCH("Catastrófico",K40)))</formula>
    </cfRule>
    <cfRule type="containsText" dxfId="271" priority="40" operator="containsText" text="Mayor">
      <formula>NOT(ISERROR(SEARCH("Mayor",K40)))</formula>
    </cfRule>
    <cfRule type="containsText" dxfId="270" priority="41" operator="containsText" text="Alta">
      <formula>NOT(ISERROR(SEARCH("Alta",K40)))</formula>
    </cfRule>
    <cfRule type="containsText" dxfId="269" priority="42" operator="containsText" text="Moderado">
      <formula>NOT(ISERROR(SEARCH("Moderado",K40)))</formula>
    </cfRule>
    <cfRule type="containsText" dxfId="268" priority="43" operator="containsText" text="Menor">
      <formula>NOT(ISERROR(SEARCH("Menor",K40)))</formula>
    </cfRule>
    <cfRule type="containsText" dxfId="267" priority="44" operator="containsText" text="Leve">
      <formula>NOT(ISERROR(SEARCH("Leve",K40)))</formula>
    </cfRule>
  </conditionalFormatting>
  <conditionalFormatting sqref="M40">
    <cfRule type="containsText" dxfId="266" priority="7" operator="containsText" text="Catastrófico">
      <formula>NOT(ISERROR(SEARCH("Catastrófico",M40)))</formula>
    </cfRule>
    <cfRule type="containsText" dxfId="265" priority="8" operator="containsText" text="Mayor">
      <formula>NOT(ISERROR(SEARCH("Mayor",M40)))</formula>
    </cfRule>
    <cfRule type="containsText" dxfId="264" priority="9" operator="containsText" text="Alta">
      <formula>NOT(ISERROR(SEARCH("Alta",M40)))</formula>
    </cfRule>
    <cfRule type="containsText" dxfId="263" priority="10" operator="containsText" text="Moderado">
      <formula>NOT(ISERROR(SEARCH("Moderado",M40)))</formula>
    </cfRule>
    <cfRule type="containsText" dxfId="262" priority="11" operator="containsText" text="Menor">
      <formula>NOT(ISERROR(SEARCH("Menor",M40)))</formula>
    </cfRule>
    <cfRule type="containsText" dxfId="261" priority="12" operator="containsText" text="Leve">
      <formula>NOT(ISERROR(SEARCH("Leve",M40)))</formula>
    </cfRule>
  </conditionalFormatting>
  <conditionalFormatting sqref="N40">
    <cfRule type="containsText" dxfId="260" priority="35" operator="containsText" text="Extremo">
      <formula>NOT(ISERROR(SEARCH("Extremo",N40)))</formula>
    </cfRule>
    <cfRule type="containsText" dxfId="259" priority="36" operator="containsText" text="Alto">
      <formula>NOT(ISERROR(SEARCH("Alto",N40)))</formula>
    </cfRule>
    <cfRule type="containsText" dxfId="258" priority="37" operator="containsText" text="Bajo">
      <formula>NOT(ISERROR(SEARCH("Bajo",N40)))</formula>
    </cfRule>
    <cfRule type="containsText" dxfId="257" priority="38" operator="containsText" text="Moderado">
      <formula>NOT(ISERROR(SEARCH("Moderado",N40)))</formula>
    </cfRule>
  </conditionalFormatting>
  <dataValidations count="1">
    <dataValidation type="list" allowBlank="1" showInputMessage="1" showErrorMessage="1" sqref="I40:J4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0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1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16" operator="containsText" id="{EF2F67A8-8347-4F31-93F7-2BB1AF3C13A8}">
            <xm:f>NOT(ISERROR(SEARCH('8- Políticas de Administración '!$B$5,H30)))</xm:f>
            <xm:f>'8- Políticas de Administración '!$B$5</xm:f>
            <x14:dxf>
              <font>
                <color rgb="FF9C0006"/>
              </font>
              <fill>
                <patternFill>
                  <bgColor rgb="FFFFC7CE"/>
                </patternFill>
              </fill>
            </x14:dxf>
          </x14:cfRule>
          <xm:sqref>H30 H50 H60</xm:sqref>
        </x14:conditionalFormatting>
        <x14:conditionalFormatting xmlns:xm="http://schemas.microsoft.com/office/excel/2006/main">
          <x14:cfRule type="containsText" priority="260"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261"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31" operator="containsText" id="{6D46DCDA-08BE-44EB-A1D4-D5461AB52909}">
            <xm:f>NOT(ISERROR(SEARCH(#REF!,H40)))</xm:f>
            <xm:f>#REF!</xm:f>
            <x14:dxf>
              <font>
                <color rgb="FF006100"/>
              </font>
              <fill>
                <patternFill>
                  <bgColor rgb="FFC6EFCE"/>
                </patternFill>
              </fill>
            </x14:dxf>
          </x14:cfRule>
          <x14:cfRule type="containsText" priority="32" operator="containsText" id="{A7DFA0A6-C07F-4F5E-A1FD-8DBC9B99F86A}">
            <xm:f>NOT(ISERROR(SEARCH(#REF!,H40)))</xm:f>
            <xm:f>#REF!</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2000000}">
          <x14:formula1>
            <xm:f>'8- Políticas de Administración '!$I$17:$I$22</xm:f>
          </x14:formula1>
          <xm:sqref>I10:I39 I50:I79</xm:sqref>
        </x14:dataValidation>
        <x14:dataValidation type="list" allowBlank="1" showInputMessage="1" showErrorMessage="1" xr:uid="{00000000-0002-0000-0500-000003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J10:J39 J50:J79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zoomScale="80" zoomScaleNormal="80" zoomScalePageLayoutView="70" workbookViewId="0">
      <pane ySplit="9" topLeftCell="F13" activePane="bottomLeft" state="frozen"/>
      <selection pane="bottomLeft" activeCell="M21" sqref="M21"/>
      <selection activeCell="C1" sqref="C1"/>
    </sheetView>
  </sheetViews>
  <sheetFormatPr defaultColWidth="11.42578125" defaultRowHeight="12.75"/>
  <cols>
    <col min="1" max="1" width="7" style="26" customWidth="1"/>
    <col min="2" max="2" width="35.85546875" style="26" customWidth="1"/>
    <col min="3" max="3" width="52.5703125" style="286" customWidth="1"/>
    <col min="4" max="4" width="5" style="26" hidden="1" customWidth="1"/>
    <col min="5" max="5" width="39.42578125" style="26" customWidth="1"/>
    <col min="6" max="6" width="11.42578125" style="26"/>
    <col min="7" max="7" width="12.28515625" style="26" bestFit="1" customWidth="1"/>
    <col min="8" max="8" width="14.7109375" style="26" bestFit="1" customWidth="1"/>
    <col min="9" max="9" width="13.5703125" style="26" customWidth="1"/>
    <col min="10" max="10" width="5" style="26" hidden="1" customWidth="1"/>
    <col min="11" max="11" width="11.7109375" style="26" customWidth="1"/>
    <col min="12" max="12" width="25" style="26" customWidth="1"/>
    <col min="13" max="13" width="42.7109375" style="26" customWidth="1"/>
    <col min="14" max="14" width="7.7109375" style="26" customWidth="1"/>
    <col min="15" max="15" width="15.7109375" style="26" customWidth="1"/>
    <col min="16" max="16" width="10.7109375" style="26" customWidth="1"/>
    <col min="17" max="17" width="10" style="26" customWidth="1"/>
    <col min="18" max="18" width="6.28515625" style="26" customWidth="1"/>
    <col min="19" max="19" width="11.42578125" style="26" customWidth="1"/>
    <col min="20" max="20" width="26.28515625" style="287" customWidth="1"/>
    <col min="21" max="21" width="18.5703125" style="288" customWidth="1"/>
    <col min="22" max="22" width="22.5703125" style="289" customWidth="1"/>
    <col min="23" max="278" width="11.42578125" style="265"/>
    <col min="279" max="16384" width="11.42578125" style="266"/>
  </cols>
  <sheetData>
    <row r="1" spans="1:278" s="248" customFormat="1" ht="13.5" thickTop="1">
      <c r="A1" s="486"/>
      <c r="B1" s="487"/>
      <c r="C1" s="488"/>
      <c r="D1" s="246"/>
      <c r="E1" s="482" t="s">
        <v>349</v>
      </c>
      <c r="F1" s="483"/>
      <c r="G1" s="483"/>
      <c r="H1" s="483"/>
      <c r="I1" s="483"/>
      <c r="J1" s="483"/>
      <c r="K1" s="483"/>
      <c r="L1" s="483"/>
      <c r="M1" s="483"/>
      <c r="N1" s="483"/>
      <c r="O1" s="483"/>
      <c r="P1" s="483"/>
      <c r="Q1" s="483"/>
      <c r="R1" s="483"/>
      <c r="S1" s="483"/>
      <c r="T1" s="483"/>
      <c r="U1" s="483"/>
      <c r="V1" s="483"/>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c r="DH1" s="247"/>
      <c r="DI1" s="247"/>
      <c r="DJ1" s="247"/>
      <c r="DK1" s="247"/>
      <c r="DL1" s="247"/>
      <c r="DM1" s="247"/>
      <c r="DN1" s="247"/>
      <c r="DO1" s="247"/>
      <c r="DP1" s="247"/>
      <c r="DQ1" s="247"/>
      <c r="DR1" s="247"/>
      <c r="DS1" s="247"/>
      <c r="DT1" s="247"/>
      <c r="DU1" s="247"/>
      <c r="DV1" s="247"/>
      <c r="DW1" s="247"/>
      <c r="DX1" s="247"/>
      <c r="DY1" s="247"/>
      <c r="DZ1" s="247"/>
      <c r="EA1" s="247"/>
      <c r="EB1" s="247"/>
      <c r="EC1" s="247"/>
      <c r="ED1" s="247"/>
      <c r="EE1" s="247"/>
      <c r="EF1" s="247"/>
      <c r="EG1" s="247"/>
      <c r="EH1" s="247"/>
      <c r="EI1" s="247"/>
      <c r="EJ1" s="247"/>
      <c r="EK1" s="247"/>
      <c r="EL1" s="247"/>
      <c r="EM1" s="247"/>
      <c r="EN1" s="247"/>
      <c r="EO1" s="247"/>
      <c r="EP1" s="247"/>
      <c r="EQ1" s="247"/>
      <c r="ER1" s="247"/>
      <c r="ES1" s="247"/>
      <c r="ET1" s="247"/>
      <c r="EU1" s="247"/>
      <c r="EV1" s="247"/>
      <c r="EW1" s="247"/>
      <c r="EX1" s="247"/>
      <c r="EY1" s="247"/>
      <c r="EZ1" s="247"/>
      <c r="FA1" s="247"/>
      <c r="FB1" s="247"/>
      <c r="FC1" s="247"/>
      <c r="FD1" s="247"/>
      <c r="FE1" s="247"/>
      <c r="FF1" s="247"/>
      <c r="FG1" s="247"/>
      <c r="FH1" s="247"/>
      <c r="FI1" s="247"/>
      <c r="FJ1" s="247"/>
      <c r="FK1" s="247"/>
      <c r="FL1" s="247"/>
      <c r="FM1" s="247"/>
      <c r="FN1" s="247"/>
      <c r="FO1" s="247"/>
      <c r="FP1" s="247"/>
      <c r="FQ1" s="247"/>
      <c r="FR1" s="247"/>
      <c r="FS1" s="247"/>
      <c r="FT1" s="247"/>
      <c r="FU1" s="247"/>
      <c r="FV1" s="247"/>
      <c r="FW1" s="247"/>
      <c r="FX1" s="247"/>
      <c r="FY1" s="247"/>
      <c r="FZ1" s="247"/>
      <c r="GA1" s="247"/>
      <c r="GB1" s="247"/>
      <c r="GC1" s="247"/>
      <c r="GD1" s="247"/>
      <c r="GE1" s="247"/>
      <c r="GF1" s="247"/>
      <c r="GG1" s="247"/>
      <c r="GH1" s="247"/>
      <c r="GI1" s="247"/>
      <c r="GJ1" s="247"/>
      <c r="GK1" s="247"/>
      <c r="GL1" s="247"/>
      <c r="GM1" s="247"/>
      <c r="GN1" s="247"/>
      <c r="GO1" s="247"/>
      <c r="GP1" s="247"/>
      <c r="GQ1" s="247"/>
      <c r="GR1" s="247"/>
      <c r="GS1" s="247"/>
      <c r="GT1" s="247"/>
      <c r="GU1" s="247"/>
      <c r="GV1" s="247"/>
      <c r="GW1" s="247"/>
      <c r="GX1" s="247"/>
      <c r="GY1" s="247"/>
      <c r="GZ1" s="247"/>
      <c r="HA1" s="247"/>
      <c r="HB1" s="247"/>
      <c r="HC1" s="247"/>
      <c r="HD1" s="247"/>
      <c r="HE1" s="247"/>
      <c r="HF1" s="247"/>
      <c r="HG1" s="247"/>
      <c r="HH1" s="247"/>
      <c r="HI1" s="247"/>
      <c r="HJ1" s="247"/>
      <c r="HK1" s="247"/>
      <c r="HL1" s="247"/>
      <c r="HM1" s="247"/>
      <c r="HN1" s="247"/>
      <c r="HO1" s="247"/>
      <c r="HP1" s="247"/>
      <c r="HQ1" s="247"/>
      <c r="HR1" s="247"/>
      <c r="HS1" s="247"/>
      <c r="HT1" s="247"/>
      <c r="HU1" s="247"/>
      <c r="HV1" s="247"/>
      <c r="HW1" s="247"/>
      <c r="HX1" s="247"/>
      <c r="HY1" s="247"/>
      <c r="HZ1" s="247"/>
      <c r="IA1" s="247"/>
      <c r="IB1" s="247"/>
      <c r="IC1" s="247"/>
      <c r="ID1" s="247"/>
      <c r="IE1" s="247"/>
      <c r="IF1" s="247"/>
      <c r="IG1" s="247"/>
      <c r="IH1" s="247"/>
      <c r="II1" s="247"/>
      <c r="IJ1" s="247"/>
      <c r="IK1" s="247"/>
      <c r="IL1" s="247"/>
      <c r="IM1" s="247"/>
      <c r="IN1" s="247"/>
      <c r="IO1" s="247"/>
      <c r="IP1" s="247"/>
      <c r="IQ1" s="247"/>
      <c r="IR1" s="247"/>
      <c r="IS1" s="247"/>
      <c r="IT1" s="247"/>
      <c r="IU1" s="247"/>
      <c r="IV1" s="247"/>
      <c r="IW1" s="247"/>
      <c r="IX1" s="247"/>
      <c r="IY1" s="247"/>
      <c r="IZ1" s="247"/>
      <c r="JA1" s="247"/>
      <c r="JB1" s="247"/>
      <c r="JC1" s="247"/>
      <c r="JD1" s="247"/>
      <c r="JE1" s="247"/>
      <c r="JF1" s="247"/>
      <c r="JG1" s="247"/>
      <c r="JH1" s="247"/>
      <c r="JI1" s="247"/>
      <c r="JJ1" s="247"/>
      <c r="JK1" s="247"/>
      <c r="JL1" s="247"/>
      <c r="JM1" s="247"/>
      <c r="JN1" s="247"/>
      <c r="JO1" s="247"/>
      <c r="JP1" s="247"/>
      <c r="JQ1" s="247"/>
      <c r="JR1" s="247"/>
    </row>
    <row r="2" spans="1:278" s="248" customFormat="1">
      <c r="A2" s="489"/>
      <c r="B2" s="490"/>
      <c r="C2" s="491"/>
      <c r="D2" s="246"/>
      <c r="E2" s="484"/>
      <c r="F2" s="485"/>
      <c r="G2" s="485"/>
      <c r="H2" s="485"/>
      <c r="I2" s="485"/>
      <c r="J2" s="485"/>
      <c r="K2" s="485"/>
      <c r="L2" s="485"/>
      <c r="M2" s="485"/>
      <c r="N2" s="485"/>
      <c r="O2" s="485"/>
      <c r="P2" s="485"/>
      <c r="Q2" s="485"/>
      <c r="R2" s="485"/>
      <c r="S2" s="485"/>
      <c r="T2" s="485"/>
      <c r="U2" s="485"/>
      <c r="V2" s="485"/>
      <c r="W2" s="247"/>
      <c r="X2" s="247"/>
      <c r="Y2" s="247"/>
      <c r="Z2" s="247"/>
      <c r="AA2" s="247"/>
      <c r="AB2" s="247"/>
      <c r="AC2" s="247"/>
      <c r="AD2" s="247"/>
      <c r="AE2" s="247"/>
      <c r="AF2" s="247"/>
      <c r="AG2" s="247"/>
      <c r="AH2" s="247"/>
      <c r="AI2" s="247"/>
      <c r="AJ2" s="247"/>
      <c r="AK2" s="247"/>
      <c r="AL2" s="247"/>
      <c r="AM2" s="247"/>
      <c r="AN2" s="247"/>
      <c r="AO2" s="247"/>
      <c r="AP2" s="247"/>
      <c r="AQ2" s="247"/>
      <c r="AR2" s="247"/>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c r="DH2" s="247"/>
      <c r="DI2" s="247"/>
      <c r="DJ2" s="247"/>
      <c r="DK2" s="247"/>
      <c r="DL2" s="247"/>
      <c r="DM2" s="247"/>
      <c r="DN2" s="247"/>
      <c r="DO2" s="247"/>
      <c r="DP2" s="247"/>
      <c r="DQ2" s="247"/>
      <c r="DR2" s="247"/>
      <c r="DS2" s="247"/>
      <c r="DT2" s="247"/>
      <c r="DU2" s="247"/>
      <c r="DV2" s="247"/>
      <c r="DW2" s="247"/>
      <c r="DX2" s="247"/>
      <c r="DY2" s="247"/>
      <c r="DZ2" s="247"/>
      <c r="EA2" s="247"/>
      <c r="EB2" s="247"/>
      <c r="EC2" s="247"/>
      <c r="ED2" s="247"/>
      <c r="EE2" s="247"/>
      <c r="EF2" s="247"/>
      <c r="EG2" s="247"/>
      <c r="EH2" s="247"/>
      <c r="EI2" s="247"/>
      <c r="EJ2" s="247"/>
      <c r="EK2" s="247"/>
      <c r="EL2" s="247"/>
      <c r="EM2" s="247"/>
      <c r="EN2" s="247"/>
      <c r="EO2" s="247"/>
      <c r="EP2" s="247"/>
      <c r="EQ2" s="247"/>
      <c r="ER2" s="247"/>
      <c r="ES2" s="247"/>
      <c r="ET2" s="247"/>
      <c r="EU2" s="247"/>
      <c r="EV2" s="247"/>
      <c r="EW2" s="247"/>
      <c r="EX2" s="247"/>
      <c r="EY2" s="247"/>
      <c r="EZ2" s="247"/>
      <c r="FA2" s="247"/>
      <c r="FB2" s="247"/>
      <c r="FC2" s="247"/>
      <c r="FD2" s="247"/>
      <c r="FE2" s="247"/>
      <c r="FF2" s="247"/>
      <c r="FG2" s="247"/>
      <c r="FH2" s="247"/>
      <c r="FI2" s="247"/>
      <c r="FJ2" s="247"/>
      <c r="FK2" s="247"/>
      <c r="FL2" s="247"/>
      <c r="FM2" s="247"/>
      <c r="FN2" s="247"/>
      <c r="FO2" s="247"/>
      <c r="FP2" s="247"/>
      <c r="FQ2" s="247"/>
      <c r="FR2" s="247"/>
      <c r="FS2" s="247"/>
      <c r="FT2" s="247"/>
      <c r="FU2" s="247"/>
      <c r="FV2" s="247"/>
      <c r="FW2" s="247"/>
      <c r="FX2" s="247"/>
      <c r="FY2" s="247"/>
      <c r="FZ2" s="247"/>
      <c r="GA2" s="247"/>
      <c r="GB2" s="247"/>
      <c r="GC2" s="247"/>
      <c r="GD2" s="247"/>
      <c r="GE2" s="247"/>
      <c r="GF2" s="247"/>
      <c r="GG2" s="247"/>
      <c r="GH2" s="247"/>
      <c r="GI2" s="247"/>
      <c r="GJ2" s="247"/>
      <c r="GK2" s="247"/>
      <c r="GL2" s="247"/>
      <c r="GM2" s="247"/>
      <c r="GN2" s="247"/>
      <c r="GO2" s="247"/>
      <c r="GP2" s="247"/>
      <c r="GQ2" s="247"/>
      <c r="GR2" s="247"/>
      <c r="GS2" s="247"/>
      <c r="GT2" s="247"/>
      <c r="GU2" s="247"/>
      <c r="GV2" s="247"/>
      <c r="GW2" s="247"/>
      <c r="GX2" s="247"/>
      <c r="GY2" s="247"/>
      <c r="GZ2" s="247"/>
      <c r="HA2" s="247"/>
      <c r="HB2" s="247"/>
      <c r="HC2" s="247"/>
      <c r="HD2" s="247"/>
      <c r="HE2" s="247"/>
      <c r="HF2" s="247"/>
      <c r="HG2" s="247"/>
      <c r="HH2" s="247"/>
      <c r="HI2" s="247"/>
      <c r="HJ2" s="247"/>
      <c r="HK2" s="247"/>
      <c r="HL2" s="247"/>
      <c r="HM2" s="247"/>
      <c r="HN2" s="247"/>
      <c r="HO2" s="247"/>
      <c r="HP2" s="247"/>
      <c r="HQ2" s="247"/>
      <c r="HR2" s="247"/>
      <c r="HS2" s="247"/>
      <c r="HT2" s="247"/>
      <c r="HU2" s="247"/>
      <c r="HV2" s="247"/>
      <c r="HW2" s="247"/>
      <c r="HX2" s="247"/>
      <c r="HY2" s="247"/>
      <c r="HZ2" s="247"/>
      <c r="IA2" s="247"/>
      <c r="IB2" s="247"/>
      <c r="IC2" s="247"/>
      <c r="ID2" s="247"/>
      <c r="IE2" s="247"/>
      <c r="IF2" s="247"/>
      <c r="IG2" s="247"/>
      <c r="IH2" s="247"/>
      <c r="II2" s="247"/>
      <c r="IJ2" s="247"/>
      <c r="IK2" s="247"/>
      <c r="IL2" s="247"/>
      <c r="IM2" s="247"/>
      <c r="IN2" s="247"/>
      <c r="IO2" s="247"/>
      <c r="IP2" s="247"/>
      <c r="IQ2" s="247"/>
      <c r="IR2" s="247"/>
      <c r="IS2" s="247"/>
      <c r="IT2" s="247"/>
      <c r="IU2" s="247"/>
      <c r="IV2" s="247"/>
      <c r="IW2" s="247"/>
      <c r="IX2" s="247"/>
      <c r="IY2" s="247"/>
      <c r="IZ2" s="247"/>
      <c r="JA2" s="247"/>
      <c r="JB2" s="247"/>
      <c r="JC2" s="247"/>
      <c r="JD2" s="247"/>
      <c r="JE2" s="247"/>
      <c r="JF2" s="247"/>
      <c r="JG2" s="247"/>
      <c r="JH2" s="247"/>
      <c r="JI2" s="247"/>
      <c r="JJ2" s="247"/>
      <c r="JK2" s="247"/>
      <c r="JL2" s="247"/>
      <c r="JM2" s="247"/>
      <c r="JN2" s="247"/>
      <c r="JO2" s="247"/>
      <c r="JP2" s="247"/>
      <c r="JQ2" s="247"/>
      <c r="JR2" s="247"/>
    </row>
    <row r="3" spans="1:278" s="248" customFormat="1">
      <c r="A3" s="489"/>
      <c r="B3" s="490"/>
      <c r="C3" s="491"/>
      <c r="D3" s="250"/>
      <c r="E3" s="484"/>
      <c r="F3" s="485"/>
      <c r="G3" s="485"/>
      <c r="H3" s="485"/>
      <c r="I3" s="485"/>
      <c r="J3" s="485"/>
      <c r="K3" s="485"/>
      <c r="L3" s="485"/>
      <c r="M3" s="485"/>
      <c r="N3" s="485"/>
      <c r="O3" s="485"/>
      <c r="P3" s="485"/>
      <c r="Q3" s="485"/>
      <c r="R3" s="485"/>
      <c r="S3" s="485"/>
      <c r="T3" s="485"/>
      <c r="U3" s="485"/>
      <c r="V3" s="485"/>
      <c r="W3" s="247"/>
      <c r="X3" s="247"/>
      <c r="Y3" s="247"/>
      <c r="Z3" s="247"/>
      <c r="AA3" s="247"/>
      <c r="AB3" s="247"/>
      <c r="AC3" s="247"/>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c r="CV3" s="247"/>
      <c r="CW3" s="247"/>
      <c r="CX3" s="247"/>
      <c r="CY3" s="247"/>
      <c r="CZ3" s="247"/>
      <c r="DA3" s="247"/>
      <c r="DB3" s="247"/>
      <c r="DC3" s="247"/>
      <c r="DD3" s="247"/>
      <c r="DE3" s="247"/>
      <c r="DF3" s="247"/>
      <c r="DG3" s="247"/>
      <c r="DH3" s="247"/>
      <c r="DI3" s="247"/>
      <c r="DJ3" s="247"/>
      <c r="DK3" s="247"/>
      <c r="DL3" s="247"/>
      <c r="DM3" s="247"/>
      <c r="DN3" s="247"/>
      <c r="DO3" s="247"/>
      <c r="DP3" s="247"/>
      <c r="DQ3" s="247"/>
      <c r="DR3" s="247"/>
      <c r="DS3" s="247"/>
      <c r="DT3" s="247"/>
      <c r="DU3" s="247"/>
      <c r="DV3" s="247"/>
      <c r="DW3" s="247"/>
      <c r="DX3" s="247"/>
      <c r="DY3" s="247"/>
      <c r="DZ3" s="247"/>
      <c r="EA3" s="247"/>
      <c r="EB3" s="247"/>
      <c r="EC3" s="247"/>
      <c r="ED3" s="247"/>
      <c r="EE3" s="247"/>
      <c r="EF3" s="247"/>
      <c r="EG3" s="247"/>
      <c r="EH3" s="247"/>
      <c r="EI3" s="247"/>
      <c r="EJ3" s="247"/>
      <c r="EK3" s="247"/>
      <c r="EL3" s="247"/>
      <c r="EM3" s="247"/>
      <c r="EN3" s="247"/>
      <c r="EO3" s="247"/>
      <c r="EP3" s="247"/>
      <c r="EQ3" s="247"/>
      <c r="ER3" s="247"/>
      <c r="ES3" s="247"/>
      <c r="ET3" s="247"/>
      <c r="EU3" s="247"/>
      <c r="EV3" s="247"/>
      <c r="EW3" s="247"/>
      <c r="EX3" s="247"/>
      <c r="EY3" s="247"/>
      <c r="EZ3" s="247"/>
      <c r="FA3" s="247"/>
      <c r="FB3" s="247"/>
      <c r="FC3" s="247"/>
      <c r="FD3" s="247"/>
      <c r="FE3" s="247"/>
      <c r="FF3" s="247"/>
      <c r="FG3" s="247"/>
      <c r="FH3" s="247"/>
      <c r="FI3" s="247"/>
      <c r="FJ3" s="247"/>
      <c r="FK3" s="247"/>
      <c r="FL3" s="247"/>
      <c r="FM3" s="247"/>
      <c r="FN3" s="247"/>
      <c r="FO3" s="247"/>
      <c r="FP3" s="247"/>
      <c r="FQ3" s="247"/>
      <c r="FR3" s="247"/>
      <c r="FS3" s="247"/>
      <c r="FT3" s="247"/>
      <c r="FU3" s="247"/>
      <c r="FV3" s="247"/>
      <c r="FW3" s="247"/>
      <c r="FX3" s="247"/>
      <c r="FY3" s="247"/>
      <c r="FZ3" s="247"/>
      <c r="GA3" s="247"/>
      <c r="GB3" s="247"/>
      <c r="GC3" s="247"/>
      <c r="GD3" s="247"/>
      <c r="GE3" s="247"/>
      <c r="GF3" s="247"/>
      <c r="GG3" s="247"/>
      <c r="GH3" s="247"/>
      <c r="GI3" s="247"/>
      <c r="GJ3" s="247"/>
      <c r="GK3" s="247"/>
      <c r="GL3" s="247"/>
      <c r="GM3" s="247"/>
      <c r="GN3" s="247"/>
      <c r="GO3" s="247"/>
      <c r="GP3" s="247"/>
      <c r="GQ3" s="247"/>
      <c r="GR3" s="247"/>
      <c r="GS3" s="247"/>
      <c r="GT3" s="247"/>
      <c r="GU3" s="247"/>
      <c r="GV3" s="247"/>
      <c r="GW3" s="247"/>
      <c r="GX3" s="247"/>
      <c r="GY3" s="247"/>
      <c r="GZ3" s="247"/>
      <c r="HA3" s="247"/>
      <c r="HB3" s="247"/>
      <c r="HC3" s="247"/>
      <c r="HD3" s="247"/>
      <c r="HE3" s="247"/>
      <c r="HF3" s="247"/>
      <c r="HG3" s="247"/>
      <c r="HH3" s="247"/>
      <c r="HI3" s="247"/>
      <c r="HJ3" s="247"/>
      <c r="HK3" s="247"/>
      <c r="HL3" s="247"/>
      <c r="HM3" s="247"/>
      <c r="HN3" s="247"/>
      <c r="HO3" s="247"/>
      <c r="HP3" s="247"/>
      <c r="HQ3" s="247"/>
      <c r="HR3" s="247"/>
      <c r="HS3" s="247"/>
      <c r="HT3" s="247"/>
      <c r="HU3" s="247"/>
      <c r="HV3" s="247"/>
      <c r="HW3" s="247"/>
      <c r="HX3" s="247"/>
      <c r="HY3" s="247"/>
      <c r="HZ3" s="247"/>
      <c r="IA3" s="247"/>
      <c r="IB3" s="247"/>
      <c r="IC3" s="247"/>
      <c r="ID3" s="247"/>
      <c r="IE3" s="247"/>
      <c r="IF3" s="247"/>
      <c r="IG3" s="247"/>
      <c r="IH3" s="247"/>
      <c r="II3" s="247"/>
      <c r="IJ3" s="247"/>
      <c r="IK3" s="247"/>
      <c r="IL3" s="247"/>
      <c r="IM3" s="247"/>
      <c r="IN3" s="247"/>
      <c r="IO3" s="247"/>
      <c r="IP3" s="247"/>
      <c r="IQ3" s="247"/>
      <c r="IR3" s="247"/>
      <c r="IS3" s="247"/>
      <c r="IT3" s="247"/>
      <c r="IU3" s="247"/>
      <c r="IV3" s="247"/>
      <c r="IW3" s="247"/>
      <c r="IX3" s="247"/>
      <c r="IY3" s="247"/>
      <c r="IZ3" s="247"/>
      <c r="JA3" s="247"/>
      <c r="JB3" s="247"/>
      <c r="JC3" s="247"/>
      <c r="JD3" s="247"/>
      <c r="JE3" s="247"/>
      <c r="JF3" s="247"/>
      <c r="JG3" s="247"/>
      <c r="JH3" s="247"/>
      <c r="JI3" s="247"/>
      <c r="JJ3" s="247"/>
      <c r="JK3" s="247"/>
      <c r="JL3" s="247"/>
      <c r="JM3" s="247"/>
      <c r="JN3" s="247"/>
      <c r="JO3" s="247"/>
      <c r="JP3" s="247"/>
      <c r="JQ3" s="247"/>
      <c r="JR3" s="247"/>
    </row>
    <row r="4" spans="1:278" s="248" customFormat="1">
      <c r="A4" s="509" t="s">
        <v>269</v>
      </c>
      <c r="B4" s="509"/>
      <c r="C4" s="510" t="s">
        <v>5</v>
      </c>
      <c r="D4" s="510"/>
      <c r="E4" s="510"/>
      <c r="F4" s="510"/>
      <c r="G4" s="510"/>
      <c r="H4" s="510"/>
      <c r="I4" s="510"/>
      <c r="J4" s="510"/>
      <c r="K4" s="510"/>
      <c r="L4" s="510"/>
      <c r="M4" s="510"/>
      <c r="N4" s="510"/>
      <c r="O4" s="510"/>
      <c r="P4" s="510"/>
      <c r="Q4" s="510"/>
      <c r="R4" s="510"/>
      <c r="S4" s="510"/>
      <c r="T4" s="510"/>
      <c r="U4" s="510"/>
      <c r="V4" s="510"/>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c r="CR4" s="247"/>
      <c r="CS4" s="247"/>
      <c r="CT4" s="247"/>
      <c r="CU4" s="247"/>
      <c r="CV4" s="247"/>
      <c r="CW4" s="247"/>
      <c r="CX4" s="247"/>
      <c r="CY4" s="247"/>
      <c r="CZ4" s="247"/>
      <c r="DA4" s="247"/>
      <c r="DB4" s="247"/>
      <c r="DC4" s="247"/>
      <c r="DD4" s="247"/>
      <c r="DE4" s="247"/>
      <c r="DF4" s="247"/>
      <c r="DG4" s="247"/>
      <c r="DH4" s="247"/>
      <c r="DI4" s="247"/>
      <c r="DJ4" s="247"/>
      <c r="DK4" s="247"/>
      <c r="DL4" s="247"/>
      <c r="DM4" s="247"/>
      <c r="DN4" s="247"/>
      <c r="DO4" s="247"/>
      <c r="DP4" s="247"/>
      <c r="DQ4" s="247"/>
      <c r="DR4" s="247"/>
      <c r="DS4" s="247"/>
      <c r="DT4" s="247"/>
      <c r="DU4" s="247"/>
      <c r="DV4" s="247"/>
      <c r="DW4" s="247"/>
      <c r="DX4" s="247"/>
      <c r="DY4" s="247"/>
      <c r="DZ4" s="247"/>
      <c r="EA4" s="247"/>
      <c r="EB4" s="247"/>
      <c r="EC4" s="247"/>
      <c r="ED4" s="247"/>
      <c r="EE4" s="247"/>
      <c r="EF4" s="247"/>
      <c r="EG4" s="247"/>
      <c r="EH4" s="247"/>
      <c r="EI4" s="247"/>
      <c r="EJ4" s="247"/>
      <c r="EK4" s="247"/>
      <c r="EL4" s="247"/>
      <c r="EM4" s="247"/>
      <c r="EN4" s="247"/>
      <c r="EO4" s="247"/>
      <c r="EP4" s="247"/>
      <c r="EQ4" s="247"/>
      <c r="ER4" s="247"/>
      <c r="ES4" s="247"/>
      <c r="ET4" s="247"/>
      <c r="EU4" s="247"/>
      <c r="EV4" s="247"/>
      <c r="EW4" s="247"/>
      <c r="EX4" s="247"/>
      <c r="EY4" s="247"/>
      <c r="EZ4" s="247"/>
      <c r="FA4" s="247"/>
      <c r="FB4" s="247"/>
      <c r="FC4" s="247"/>
      <c r="FD4" s="247"/>
      <c r="FE4" s="247"/>
      <c r="FF4" s="247"/>
      <c r="FG4" s="247"/>
      <c r="FH4" s="247"/>
      <c r="FI4" s="247"/>
      <c r="FJ4" s="247"/>
      <c r="FK4" s="247"/>
      <c r="FL4" s="247"/>
      <c r="FM4" s="247"/>
      <c r="FN4" s="247"/>
      <c r="FO4" s="247"/>
      <c r="FP4" s="247"/>
      <c r="FQ4" s="247"/>
      <c r="FR4" s="247"/>
      <c r="FS4" s="247"/>
      <c r="FT4" s="247"/>
      <c r="FU4" s="247"/>
      <c r="FV4" s="247"/>
      <c r="FW4" s="247"/>
      <c r="FX4" s="247"/>
      <c r="FY4" s="247"/>
      <c r="FZ4" s="247"/>
      <c r="GA4" s="247"/>
      <c r="GB4" s="247"/>
      <c r="GC4" s="247"/>
      <c r="GD4" s="247"/>
      <c r="GE4" s="247"/>
      <c r="GF4" s="247"/>
      <c r="GG4" s="247"/>
      <c r="GH4" s="247"/>
      <c r="GI4" s="247"/>
      <c r="GJ4" s="247"/>
      <c r="GK4" s="247"/>
      <c r="GL4" s="247"/>
      <c r="GM4" s="247"/>
      <c r="GN4" s="247"/>
      <c r="GO4" s="247"/>
      <c r="GP4" s="247"/>
      <c r="GQ4" s="247"/>
      <c r="GR4" s="247"/>
      <c r="GS4" s="247"/>
      <c r="GT4" s="247"/>
      <c r="GU4" s="247"/>
      <c r="GV4" s="247"/>
      <c r="GW4" s="247"/>
      <c r="GX4" s="247"/>
      <c r="GY4" s="247"/>
      <c r="GZ4" s="247"/>
      <c r="HA4" s="247"/>
      <c r="HB4" s="247"/>
      <c r="HC4" s="247"/>
      <c r="HD4" s="247"/>
      <c r="HE4" s="247"/>
      <c r="HF4" s="247"/>
      <c r="HG4" s="247"/>
      <c r="HH4" s="247"/>
      <c r="HI4" s="247"/>
      <c r="HJ4" s="247"/>
      <c r="HK4" s="247"/>
      <c r="HL4" s="247"/>
      <c r="HM4" s="247"/>
      <c r="HN4" s="247"/>
      <c r="HO4" s="247"/>
      <c r="HP4" s="247"/>
      <c r="HQ4" s="247"/>
      <c r="HR4" s="247"/>
      <c r="HS4" s="247"/>
      <c r="HT4" s="247"/>
      <c r="HU4" s="247"/>
      <c r="HV4" s="247"/>
      <c r="HW4" s="247"/>
      <c r="HX4" s="247"/>
      <c r="HY4" s="247"/>
      <c r="HZ4" s="247"/>
      <c r="IA4" s="247"/>
      <c r="IB4" s="247"/>
      <c r="IC4" s="247"/>
      <c r="ID4" s="247"/>
      <c r="IE4" s="247"/>
      <c r="IF4" s="247"/>
      <c r="IG4" s="247"/>
      <c r="IH4" s="247"/>
      <c r="II4" s="247"/>
      <c r="IJ4" s="247"/>
      <c r="IK4" s="247"/>
      <c r="IL4" s="247"/>
      <c r="IM4" s="247"/>
      <c r="IN4" s="247"/>
      <c r="IO4" s="247"/>
      <c r="IP4" s="247"/>
      <c r="IQ4" s="247"/>
      <c r="IR4" s="247"/>
      <c r="IS4" s="247"/>
      <c r="IT4" s="247"/>
      <c r="IU4" s="247"/>
      <c r="IV4" s="247"/>
      <c r="IW4" s="247"/>
      <c r="IX4" s="247"/>
      <c r="IY4" s="247"/>
      <c r="IZ4" s="247"/>
      <c r="JA4" s="247"/>
      <c r="JB4" s="247"/>
      <c r="JC4" s="247"/>
      <c r="JD4" s="247"/>
      <c r="JE4" s="247"/>
      <c r="JF4" s="247"/>
      <c r="JG4" s="247"/>
      <c r="JH4" s="247"/>
      <c r="JI4" s="247"/>
      <c r="JJ4" s="247"/>
      <c r="JK4" s="247"/>
      <c r="JL4" s="247"/>
      <c r="JM4" s="247"/>
      <c r="JN4" s="247"/>
      <c r="JO4" s="247"/>
      <c r="JP4" s="247"/>
      <c r="JQ4" s="247"/>
      <c r="JR4" s="247"/>
    </row>
    <row r="5" spans="1:278" s="248" customFormat="1" ht="38.450000000000003" customHeight="1">
      <c r="A5" s="509" t="s">
        <v>270</v>
      </c>
      <c r="B5" s="509"/>
      <c r="C5" s="511" t="s">
        <v>37</v>
      </c>
      <c r="D5" s="511"/>
      <c r="E5" s="511"/>
      <c r="F5" s="511"/>
      <c r="G5" s="511"/>
      <c r="H5" s="511"/>
      <c r="I5" s="511"/>
      <c r="J5" s="511"/>
      <c r="K5" s="511"/>
      <c r="L5" s="511"/>
      <c r="M5" s="511"/>
      <c r="N5" s="511"/>
      <c r="O5" s="511"/>
      <c r="P5" s="511"/>
      <c r="Q5" s="511"/>
      <c r="R5" s="511"/>
      <c r="S5" s="511"/>
      <c r="T5" s="511"/>
      <c r="U5" s="511"/>
      <c r="V5" s="511"/>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c r="CR5" s="247"/>
      <c r="CS5" s="247"/>
      <c r="CT5" s="247"/>
      <c r="CU5" s="247"/>
      <c r="CV5" s="247"/>
      <c r="CW5" s="247"/>
      <c r="CX5" s="247"/>
      <c r="CY5" s="247"/>
      <c r="CZ5" s="247"/>
      <c r="DA5" s="247"/>
      <c r="DB5" s="247"/>
      <c r="DC5" s="247"/>
      <c r="DD5" s="247"/>
      <c r="DE5" s="247"/>
      <c r="DF5" s="247"/>
      <c r="DG5" s="247"/>
      <c r="DH5" s="247"/>
      <c r="DI5" s="247"/>
      <c r="DJ5" s="247"/>
      <c r="DK5" s="247"/>
      <c r="DL5" s="247"/>
      <c r="DM5" s="247"/>
      <c r="DN5" s="247"/>
      <c r="DO5" s="247"/>
      <c r="DP5" s="247"/>
      <c r="DQ5" s="247"/>
      <c r="DR5" s="247"/>
      <c r="DS5" s="247"/>
      <c r="DT5" s="247"/>
      <c r="DU5" s="247"/>
      <c r="DV5" s="247"/>
      <c r="DW5" s="247"/>
      <c r="DX5" s="247"/>
      <c r="DY5" s="247"/>
      <c r="DZ5" s="247"/>
      <c r="EA5" s="247"/>
      <c r="EB5" s="247"/>
      <c r="EC5" s="247"/>
      <c r="ED5" s="247"/>
      <c r="EE5" s="247"/>
      <c r="EF5" s="247"/>
      <c r="EG5" s="247"/>
      <c r="EH5" s="247"/>
      <c r="EI5" s="247"/>
      <c r="EJ5" s="247"/>
      <c r="EK5" s="247"/>
      <c r="EL5" s="247"/>
      <c r="EM5" s="247"/>
      <c r="EN5" s="247"/>
      <c r="EO5" s="247"/>
      <c r="EP5" s="247"/>
      <c r="EQ5" s="247"/>
      <c r="ER5" s="247"/>
      <c r="ES5" s="247"/>
      <c r="ET5" s="247"/>
      <c r="EU5" s="247"/>
      <c r="EV5" s="247"/>
      <c r="EW5" s="247"/>
      <c r="EX5" s="247"/>
      <c r="EY5" s="247"/>
      <c r="EZ5" s="247"/>
      <c r="FA5" s="247"/>
      <c r="FB5" s="247"/>
      <c r="FC5" s="247"/>
      <c r="FD5" s="247"/>
      <c r="FE5" s="247"/>
      <c r="FF5" s="247"/>
      <c r="FG5" s="247"/>
      <c r="FH5" s="247"/>
      <c r="FI5" s="247"/>
      <c r="FJ5" s="247"/>
      <c r="FK5" s="247"/>
      <c r="FL5" s="247"/>
      <c r="FM5" s="247"/>
      <c r="FN5" s="247"/>
      <c r="FO5" s="247"/>
      <c r="FP5" s="247"/>
      <c r="FQ5" s="247"/>
      <c r="FR5" s="247"/>
      <c r="FS5" s="247"/>
      <c r="FT5" s="247"/>
      <c r="FU5" s="247"/>
      <c r="FV5" s="247"/>
      <c r="FW5" s="247"/>
      <c r="FX5" s="247"/>
      <c r="FY5" s="247"/>
      <c r="FZ5" s="247"/>
      <c r="GA5" s="247"/>
      <c r="GB5" s="247"/>
      <c r="GC5" s="247"/>
      <c r="GD5" s="247"/>
      <c r="GE5" s="247"/>
      <c r="GF5" s="247"/>
      <c r="GG5" s="247"/>
      <c r="GH5" s="247"/>
      <c r="GI5" s="247"/>
      <c r="GJ5" s="247"/>
      <c r="GK5" s="247"/>
      <c r="GL5" s="247"/>
      <c r="GM5" s="247"/>
      <c r="GN5" s="247"/>
      <c r="GO5" s="247"/>
      <c r="GP5" s="247"/>
      <c r="GQ5" s="247"/>
      <c r="GR5" s="247"/>
      <c r="GS5" s="247"/>
      <c r="GT5" s="247"/>
      <c r="GU5" s="247"/>
      <c r="GV5" s="247"/>
      <c r="GW5" s="247"/>
      <c r="GX5" s="247"/>
      <c r="GY5" s="247"/>
      <c r="GZ5" s="247"/>
      <c r="HA5" s="247"/>
      <c r="HB5" s="247"/>
      <c r="HC5" s="247"/>
      <c r="HD5" s="247"/>
      <c r="HE5" s="247"/>
      <c r="HF5" s="247"/>
      <c r="HG5" s="247"/>
      <c r="HH5" s="247"/>
      <c r="HI5" s="247"/>
      <c r="HJ5" s="247"/>
      <c r="HK5" s="247"/>
      <c r="HL5" s="247"/>
      <c r="HM5" s="247"/>
      <c r="HN5" s="247"/>
      <c r="HO5" s="247"/>
      <c r="HP5" s="247"/>
      <c r="HQ5" s="247"/>
      <c r="HR5" s="247"/>
      <c r="HS5" s="247"/>
      <c r="HT5" s="247"/>
      <c r="HU5" s="247"/>
      <c r="HV5" s="247"/>
      <c r="HW5" s="247"/>
      <c r="HX5" s="247"/>
      <c r="HY5" s="247"/>
      <c r="HZ5" s="247"/>
      <c r="IA5" s="247"/>
      <c r="IB5" s="247"/>
      <c r="IC5" s="247"/>
      <c r="ID5" s="247"/>
      <c r="IE5" s="247"/>
      <c r="IF5" s="247"/>
      <c r="IG5" s="247"/>
      <c r="IH5" s="247"/>
      <c r="II5" s="247"/>
      <c r="IJ5" s="247"/>
      <c r="IK5" s="247"/>
      <c r="IL5" s="247"/>
      <c r="IM5" s="247"/>
      <c r="IN5" s="247"/>
      <c r="IO5" s="247"/>
      <c r="IP5" s="247"/>
      <c r="IQ5" s="247"/>
      <c r="IR5" s="247"/>
      <c r="IS5" s="247"/>
      <c r="IT5" s="247"/>
      <c r="IU5" s="247"/>
      <c r="IV5" s="247"/>
      <c r="IW5" s="247"/>
      <c r="IX5" s="247"/>
      <c r="IY5" s="247"/>
      <c r="IZ5" s="247"/>
      <c r="JA5" s="247"/>
      <c r="JB5" s="247"/>
      <c r="JC5" s="247"/>
      <c r="JD5" s="247"/>
      <c r="JE5" s="247"/>
      <c r="JF5" s="247"/>
      <c r="JG5" s="247"/>
      <c r="JH5" s="247"/>
      <c r="JI5" s="247"/>
      <c r="JJ5" s="247"/>
      <c r="JK5" s="247"/>
      <c r="JL5" s="247"/>
      <c r="JM5" s="247"/>
      <c r="JN5" s="247"/>
      <c r="JO5" s="247"/>
      <c r="JP5" s="247"/>
      <c r="JQ5" s="247"/>
      <c r="JR5" s="247"/>
    </row>
    <row r="6" spans="1:278" s="248" customFormat="1">
      <c r="A6" s="509" t="s">
        <v>271</v>
      </c>
      <c r="B6" s="509"/>
      <c r="C6" s="510" t="s">
        <v>272</v>
      </c>
      <c r="D6" s="510"/>
      <c r="E6" s="510"/>
      <c r="F6" s="510"/>
      <c r="G6" s="510"/>
      <c r="H6" s="510"/>
      <c r="I6" s="510"/>
      <c r="J6" s="510"/>
      <c r="K6" s="510"/>
      <c r="L6" s="510"/>
      <c r="M6" s="510"/>
      <c r="N6" s="510"/>
      <c r="O6" s="510"/>
      <c r="P6" s="510"/>
      <c r="Q6" s="510"/>
      <c r="R6" s="510"/>
      <c r="S6" s="510"/>
      <c r="T6" s="510"/>
      <c r="U6" s="510"/>
      <c r="V6" s="510"/>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7"/>
      <c r="DB6" s="247"/>
      <c r="DC6" s="247"/>
      <c r="DD6" s="247"/>
      <c r="DE6" s="247"/>
      <c r="DF6" s="247"/>
      <c r="DG6" s="247"/>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c r="EP6" s="247"/>
      <c r="EQ6" s="247"/>
      <c r="ER6" s="247"/>
      <c r="ES6" s="247"/>
      <c r="ET6" s="247"/>
      <c r="EU6" s="247"/>
      <c r="EV6" s="247"/>
      <c r="EW6" s="247"/>
      <c r="EX6" s="247"/>
      <c r="EY6" s="247"/>
      <c r="EZ6" s="247"/>
      <c r="FA6" s="247"/>
      <c r="FB6" s="247"/>
      <c r="FC6" s="247"/>
      <c r="FD6" s="247"/>
      <c r="FE6" s="247"/>
      <c r="FF6" s="247"/>
      <c r="FG6" s="247"/>
      <c r="FH6" s="247"/>
      <c r="FI6" s="247"/>
      <c r="FJ6" s="247"/>
      <c r="FK6" s="247"/>
      <c r="FL6" s="247"/>
      <c r="FM6" s="247"/>
      <c r="FN6" s="247"/>
      <c r="FO6" s="247"/>
      <c r="FP6" s="247"/>
      <c r="FQ6" s="247"/>
      <c r="FR6" s="247"/>
      <c r="FS6" s="247"/>
      <c r="FT6" s="247"/>
      <c r="FU6" s="247"/>
      <c r="FV6" s="247"/>
      <c r="FW6" s="247"/>
      <c r="FX6" s="247"/>
      <c r="FY6" s="247"/>
      <c r="FZ6" s="247"/>
      <c r="GA6" s="247"/>
      <c r="GB6" s="247"/>
      <c r="GC6" s="247"/>
      <c r="GD6" s="247"/>
      <c r="GE6" s="247"/>
      <c r="GF6" s="247"/>
      <c r="GG6" s="247"/>
      <c r="GH6" s="247"/>
      <c r="GI6" s="247"/>
      <c r="GJ6" s="247"/>
      <c r="GK6" s="247"/>
      <c r="GL6" s="247"/>
      <c r="GM6" s="247"/>
      <c r="GN6" s="247"/>
      <c r="GO6" s="247"/>
      <c r="GP6" s="247"/>
      <c r="GQ6" s="247"/>
      <c r="GR6" s="247"/>
      <c r="GS6" s="247"/>
      <c r="GT6" s="247"/>
      <c r="GU6" s="247"/>
      <c r="GV6" s="247"/>
      <c r="GW6" s="247"/>
      <c r="GX6" s="247"/>
      <c r="GY6" s="247"/>
      <c r="GZ6" s="247"/>
      <c r="HA6" s="247"/>
      <c r="HB6" s="247"/>
      <c r="HC6" s="247"/>
      <c r="HD6" s="247"/>
      <c r="HE6" s="247"/>
      <c r="HF6" s="247"/>
      <c r="HG6" s="247"/>
      <c r="HH6" s="247"/>
      <c r="HI6" s="247"/>
      <c r="HJ6" s="247"/>
      <c r="HK6" s="247"/>
      <c r="HL6" s="247"/>
      <c r="HM6" s="247"/>
      <c r="HN6" s="247"/>
      <c r="HO6" s="247"/>
      <c r="HP6" s="247"/>
      <c r="HQ6" s="247"/>
      <c r="HR6" s="247"/>
      <c r="HS6" s="247"/>
      <c r="HT6" s="247"/>
      <c r="HU6" s="247"/>
      <c r="HV6" s="247"/>
      <c r="HW6" s="247"/>
      <c r="HX6" s="247"/>
      <c r="HY6" s="247"/>
      <c r="HZ6" s="247"/>
      <c r="IA6" s="247"/>
      <c r="IB6" s="247"/>
      <c r="IC6" s="247"/>
      <c r="ID6" s="247"/>
      <c r="IE6" s="247"/>
      <c r="IF6" s="247"/>
      <c r="IG6" s="247"/>
      <c r="IH6" s="247"/>
      <c r="II6" s="247"/>
      <c r="IJ6" s="247"/>
      <c r="IK6" s="247"/>
      <c r="IL6" s="247"/>
      <c r="IM6" s="247"/>
      <c r="IN6" s="247"/>
      <c r="IO6" s="247"/>
      <c r="IP6" s="247"/>
      <c r="IQ6" s="247"/>
      <c r="IR6" s="247"/>
      <c r="IS6" s="247"/>
      <c r="IT6" s="247"/>
      <c r="IU6" s="247"/>
      <c r="IV6" s="247"/>
      <c r="IW6" s="247"/>
      <c r="IX6" s="247"/>
      <c r="IY6" s="247"/>
      <c r="IZ6" s="247"/>
      <c r="JA6" s="247"/>
      <c r="JB6" s="247"/>
      <c r="JC6" s="247"/>
      <c r="JD6" s="247"/>
      <c r="JE6" s="247"/>
      <c r="JF6" s="247"/>
      <c r="JG6" s="247"/>
      <c r="JH6" s="247"/>
      <c r="JI6" s="247"/>
      <c r="JJ6" s="247"/>
      <c r="JK6" s="247"/>
      <c r="JL6" s="247"/>
      <c r="JM6" s="247"/>
      <c r="JN6" s="247"/>
      <c r="JO6" s="247"/>
      <c r="JP6" s="247"/>
      <c r="JQ6" s="247"/>
      <c r="JR6" s="247"/>
    </row>
    <row r="7" spans="1:278" s="248" customFormat="1" ht="13.5" thickBot="1">
      <c r="A7" s="492" t="s">
        <v>273</v>
      </c>
      <c r="B7" s="492"/>
      <c r="C7" s="492"/>
      <c r="D7" s="493" t="s">
        <v>350</v>
      </c>
      <c r="E7" s="494"/>
      <c r="F7" s="494"/>
      <c r="G7" s="494"/>
      <c r="H7" s="494"/>
      <c r="I7" s="494"/>
      <c r="J7" s="494"/>
      <c r="K7" s="494"/>
      <c r="L7" s="494"/>
      <c r="M7" s="494"/>
      <c r="N7" s="494"/>
      <c r="O7" s="494"/>
      <c r="P7" s="494"/>
      <c r="Q7" s="494"/>
      <c r="R7" s="495"/>
      <c r="S7" s="251"/>
      <c r="T7" s="492" t="s">
        <v>351</v>
      </c>
      <c r="U7" s="492"/>
      <c r="V7" s="492"/>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c r="FU7" s="247"/>
      <c r="FV7" s="247"/>
      <c r="FW7" s="247"/>
      <c r="FX7" s="247"/>
      <c r="FY7" s="247"/>
      <c r="FZ7" s="247"/>
      <c r="GA7" s="247"/>
      <c r="GB7" s="247"/>
      <c r="GC7" s="247"/>
      <c r="GD7" s="247"/>
      <c r="GE7" s="247"/>
      <c r="GF7" s="247"/>
      <c r="GG7" s="247"/>
      <c r="GH7" s="247"/>
      <c r="GI7" s="247"/>
      <c r="GJ7" s="247"/>
      <c r="GK7" s="247"/>
      <c r="GL7" s="247"/>
      <c r="GM7" s="247"/>
      <c r="GN7" s="247"/>
      <c r="GO7" s="247"/>
      <c r="GP7" s="247"/>
      <c r="GQ7" s="247"/>
      <c r="GR7" s="247"/>
      <c r="GS7" s="247"/>
      <c r="GT7" s="247"/>
      <c r="GU7" s="247"/>
      <c r="GV7" s="247"/>
      <c r="GW7" s="247"/>
      <c r="GX7" s="247"/>
      <c r="GY7" s="247"/>
      <c r="GZ7" s="247"/>
      <c r="HA7" s="247"/>
      <c r="HB7" s="247"/>
      <c r="HC7" s="247"/>
      <c r="HD7" s="247"/>
      <c r="HE7" s="247"/>
      <c r="HF7" s="247"/>
      <c r="HG7" s="247"/>
      <c r="HH7" s="247"/>
      <c r="HI7" s="247"/>
      <c r="HJ7" s="247"/>
      <c r="HK7" s="247"/>
      <c r="HL7" s="247"/>
      <c r="HM7" s="247"/>
      <c r="HN7" s="247"/>
      <c r="HO7" s="247"/>
      <c r="HP7" s="247"/>
      <c r="HQ7" s="247"/>
      <c r="HR7" s="247"/>
      <c r="HS7" s="247"/>
      <c r="HT7" s="247"/>
      <c r="HU7" s="247"/>
      <c r="HV7" s="247"/>
      <c r="HW7" s="247"/>
      <c r="HX7" s="247"/>
      <c r="HY7" s="247"/>
      <c r="HZ7" s="247"/>
      <c r="IA7" s="247"/>
      <c r="IB7" s="247"/>
      <c r="IC7" s="247"/>
      <c r="ID7" s="247"/>
      <c r="IE7" s="247"/>
      <c r="IF7" s="247"/>
      <c r="IG7" s="247"/>
      <c r="IH7" s="247"/>
      <c r="II7" s="247"/>
      <c r="IJ7" s="247"/>
      <c r="IK7" s="247"/>
      <c r="IL7" s="247"/>
      <c r="IM7" s="247"/>
      <c r="IN7" s="247"/>
      <c r="IO7" s="247"/>
      <c r="IP7" s="247"/>
      <c r="IQ7" s="247"/>
      <c r="IR7" s="247"/>
      <c r="IS7" s="247"/>
      <c r="IT7" s="247"/>
      <c r="IU7" s="247"/>
      <c r="IV7" s="247"/>
      <c r="IW7" s="247"/>
      <c r="IX7" s="247"/>
      <c r="IY7" s="247"/>
      <c r="IZ7" s="247"/>
      <c r="JA7" s="247"/>
      <c r="JB7" s="247"/>
      <c r="JC7" s="247"/>
      <c r="JD7" s="247"/>
      <c r="JE7" s="247"/>
      <c r="JF7" s="247"/>
      <c r="JG7" s="247"/>
      <c r="JH7" s="247"/>
      <c r="JI7" s="247"/>
      <c r="JJ7" s="247"/>
      <c r="JK7" s="247"/>
      <c r="JL7" s="247"/>
      <c r="JM7" s="247"/>
      <c r="JN7" s="247"/>
      <c r="JO7" s="247"/>
      <c r="JP7" s="247"/>
      <c r="JQ7" s="247"/>
      <c r="JR7" s="247"/>
    </row>
    <row r="8" spans="1:278" s="248" customFormat="1" ht="54.75" customHeight="1" thickTop="1" thickBot="1">
      <c r="A8" s="496" t="s">
        <v>278</v>
      </c>
      <c r="B8" s="498" t="s">
        <v>352</v>
      </c>
      <c r="C8" s="500" t="s">
        <v>274</v>
      </c>
      <c r="D8" s="502" t="s">
        <v>353</v>
      </c>
      <c r="E8" s="504" t="s">
        <v>244</v>
      </c>
      <c r="F8" s="506" t="s">
        <v>354</v>
      </c>
      <c r="G8" s="507"/>
      <c r="H8" s="507"/>
      <c r="I8" s="507"/>
      <c r="J8" s="507"/>
      <c r="K8" s="508"/>
      <c r="L8" s="506" t="s">
        <v>355</v>
      </c>
      <c r="M8" s="507"/>
      <c r="N8" s="507"/>
      <c r="O8" s="507"/>
      <c r="P8" s="507"/>
      <c r="Q8" s="507"/>
      <c r="R8" s="507"/>
      <c r="S8" s="508"/>
      <c r="T8" s="252"/>
      <c r="U8" s="253"/>
      <c r="V8" s="254" t="s">
        <v>356</v>
      </c>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247"/>
      <c r="BQ8" s="247"/>
      <c r="BR8" s="247"/>
      <c r="BS8" s="247"/>
      <c r="BT8" s="247"/>
      <c r="BU8" s="247"/>
      <c r="BV8" s="247"/>
      <c r="BW8" s="247"/>
      <c r="BX8" s="247"/>
      <c r="BY8" s="247"/>
      <c r="BZ8" s="247"/>
      <c r="CA8" s="247"/>
      <c r="CB8" s="247"/>
      <c r="CC8" s="247"/>
      <c r="CD8" s="247"/>
      <c r="CE8" s="247"/>
      <c r="CF8" s="247"/>
      <c r="CG8" s="247"/>
      <c r="CH8" s="247"/>
      <c r="CI8" s="247"/>
      <c r="CJ8" s="247"/>
      <c r="CK8" s="247"/>
      <c r="CL8" s="247"/>
      <c r="CM8" s="247"/>
      <c r="CN8" s="247"/>
      <c r="CO8" s="247"/>
      <c r="CP8" s="247"/>
      <c r="CQ8" s="247"/>
      <c r="CR8" s="247"/>
      <c r="CS8" s="247"/>
      <c r="CT8" s="247"/>
      <c r="CU8" s="247"/>
      <c r="CV8" s="247"/>
      <c r="CW8" s="247"/>
      <c r="CX8" s="247"/>
      <c r="CY8" s="247"/>
      <c r="CZ8" s="247"/>
      <c r="DA8" s="247"/>
      <c r="DB8" s="247"/>
      <c r="DC8" s="247"/>
      <c r="DD8" s="247"/>
      <c r="DE8" s="247"/>
      <c r="DF8" s="247"/>
      <c r="DG8" s="247"/>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c r="EP8" s="247"/>
      <c r="EQ8" s="247"/>
      <c r="ER8" s="247"/>
      <c r="ES8" s="247"/>
      <c r="ET8" s="247"/>
      <c r="EU8" s="247"/>
      <c r="EV8" s="247"/>
      <c r="EW8" s="247"/>
      <c r="EX8" s="247"/>
      <c r="EY8" s="247"/>
      <c r="EZ8" s="247"/>
      <c r="FA8" s="247"/>
      <c r="FB8" s="247"/>
      <c r="FC8" s="247"/>
      <c r="FD8" s="247"/>
      <c r="FE8" s="247"/>
      <c r="FF8" s="247"/>
      <c r="FG8" s="247"/>
      <c r="FH8" s="247"/>
      <c r="FI8" s="247"/>
      <c r="FJ8" s="247"/>
      <c r="FK8" s="247"/>
      <c r="FL8" s="247"/>
      <c r="FM8" s="247"/>
      <c r="FN8" s="247"/>
      <c r="FO8" s="247"/>
      <c r="FP8" s="247"/>
      <c r="FQ8" s="247"/>
      <c r="FR8" s="247"/>
      <c r="FS8" s="247"/>
      <c r="FT8" s="247"/>
      <c r="FU8" s="247"/>
      <c r="FV8" s="247"/>
      <c r="FW8" s="247"/>
      <c r="FX8" s="247"/>
      <c r="FY8" s="247"/>
      <c r="FZ8" s="247"/>
      <c r="GA8" s="247"/>
      <c r="GB8" s="247"/>
      <c r="GC8" s="247"/>
      <c r="GD8" s="247"/>
      <c r="GE8" s="247"/>
      <c r="GF8" s="247"/>
      <c r="GG8" s="247"/>
      <c r="GH8" s="247"/>
      <c r="GI8" s="247"/>
      <c r="GJ8" s="247"/>
      <c r="GK8" s="247"/>
      <c r="GL8" s="247"/>
      <c r="GM8" s="247"/>
      <c r="GN8" s="247"/>
      <c r="GO8" s="247"/>
      <c r="GP8" s="247"/>
      <c r="GQ8" s="247"/>
      <c r="GR8" s="247"/>
      <c r="GS8" s="247"/>
      <c r="GT8" s="247"/>
      <c r="GU8" s="247"/>
      <c r="GV8" s="247"/>
      <c r="GW8" s="247"/>
      <c r="GX8" s="247"/>
      <c r="GY8" s="247"/>
      <c r="GZ8" s="247"/>
      <c r="HA8" s="247"/>
      <c r="HB8" s="247"/>
      <c r="HC8" s="247"/>
      <c r="HD8" s="247"/>
      <c r="HE8" s="247"/>
      <c r="HF8" s="247"/>
      <c r="HG8" s="247"/>
      <c r="HH8" s="247"/>
      <c r="HI8" s="247"/>
      <c r="HJ8" s="247"/>
      <c r="HK8" s="247"/>
      <c r="HL8" s="247"/>
      <c r="HM8" s="247"/>
      <c r="HN8" s="247"/>
      <c r="HO8" s="247"/>
      <c r="HP8" s="247"/>
      <c r="HQ8" s="247"/>
      <c r="HR8" s="247"/>
      <c r="HS8" s="247"/>
      <c r="HT8" s="247"/>
      <c r="HU8" s="247"/>
      <c r="HV8" s="247"/>
      <c r="HW8" s="247"/>
      <c r="HX8" s="247"/>
      <c r="HY8" s="247"/>
      <c r="HZ8" s="247"/>
      <c r="IA8" s="247"/>
      <c r="IB8" s="247"/>
      <c r="IC8" s="247"/>
      <c r="ID8" s="247"/>
      <c r="IE8" s="247"/>
      <c r="IF8" s="247"/>
      <c r="IG8" s="247"/>
      <c r="IH8" s="247"/>
      <c r="II8" s="247"/>
      <c r="IJ8" s="247"/>
      <c r="IK8" s="247"/>
      <c r="IL8" s="247"/>
      <c r="IM8" s="247"/>
      <c r="IN8" s="247"/>
      <c r="IO8" s="247"/>
      <c r="IP8" s="247"/>
      <c r="IQ8" s="247"/>
      <c r="IR8" s="247"/>
      <c r="IS8" s="247"/>
      <c r="IT8" s="247"/>
      <c r="IU8" s="247"/>
      <c r="IV8" s="247"/>
      <c r="IW8" s="247"/>
      <c r="IX8" s="247"/>
      <c r="IY8" s="247"/>
      <c r="IZ8" s="247"/>
      <c r="JA8" s="247"/>
      <c r="JB8" s="247"/>
      <c r="JC8" s="247"/>
      <c r="JD8" s="247"/>
      <c r="JE8" s="247"/>
      <c r="JF8" s="247"/>
      <c r="JG8" s="247"/>
      <c r="JH8" s="247"/>
      <c r="JI8" s="247"/>
      <c r="JJ8" s="247"/>
      <c r="JK8" s="247"/>
      <c r="JL8" s="247"/>
      <c r="JM8" s="247"/>
      <c r="JN8" s="247"/>
      <c r="JO8" s="247"/>
      <c r="JP8" s="247"/>
      <c r="JQ8" s="247"/>
      <c r="JR8" s="247"/>
    </row>
    <row r="9" spans="1:278" s="260" customFormat="1" ht="96" customHeight="1" thickTop="1">
      <c r="A9" s="497"/>
      <c r="B9" s="499"/>
      <c r="C9" s="501"/>
      <c r="D9" s="503"/>
      <c r="E9" s="505"/>
      <c r="F9" s="255" t="s">
        <v>246</v>
      </c>
      <c r="G9" s="255" t="s">
        <v>248</v>
      </c>
      <c r="H9" s="255" t="s">
        <v>357</v>
      </c>
      <c r="I9" s="255" t="s">
        <v>250</v>
      </c>
      <c r="J9" s="257" t="s">
        <v>358</v>
      </c>
      <c r="K9" s="255" t="s">
        <v>256</v>
      </c>
      <c r="L9" s="255" t="s">
        <v>359</v>
      </c>
      <c r="M9" s="256" t="s">
        <v>253</v>
      </c>
      <c r="N9" s="255" t="s">
        <v>360</v>
      </c>
      <c r="O9" s="255" t="s">
        <v>361</v>
      </c>
      <c r="P9" s="255" t="s">
        <v>362</v>
      </c>
      <c r="Q9" s="255" t="s">
        <v>363</v>
      </c>
      <c r="R9" s="257" t="s">
        <v>358</v>
      </c>
      <c r="S9" s="255" t="s">
        <v>364</v>
      </c>
      <c r="T9" s="258" t="s">
        <v>258</v>
      </c>
      <c r="U9" s="258" t="s">
        <v>260</v>
      </c>
      <c r="V9" s="259" t="s">
        <v>365</v>
      </c>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c r="AW9" s="249"/>
      <c r="AX9" s="249"/>
      <c r="AY9" s="249"/>
      <c r="AZ9" s="249"/>
      <c r="BA9" s="249"/>
      <c r="BB9" s="249"/>
      <c r="BC9" s="249"/>
      <c r="BD9" s="249"/>
      <c r="BE9" s="249"/>
      <c r="BF9" s="249"/>
      <c r="BG9" s="249"/>
      <c r="BH9" s="249"/>
      <c r="BI9" s="249"/>
      <c r="BJ9" s="249"/>
      <c r="BK9" s="249"/>
      <c r="BL9" s="249"/>
      <c r="BM9" s="249"/>
      <c r="BN9" s="249"/>
      <c r="BO9" s="249"/>
      <c r="BP9" s="249"/>
      <c r="BQ9" s="249"/>
      <c r="BR9" s="249"/>
      <c r="BS9" s="249"/>
      <c r="BT9" s="249"/>
      <c r="BU9" s="249"/>
      <c r="BV9" s="249"/>
      <c r="BW9" s="249"/>
      <c r="BX9" s="249"/>
      <c r="BY9" s="249"/>
      <c r="BZ9" s="249"/>
      <c r="CA9" s="249"/>
      <c r="CB9" s="249"/>
      <c r="CC9" s="249"/>
      <c r="CD9" s="249"/>
      <c r="CE9" s="249"/>
      <c r="CF9" s="249"/>
      <c r="CG9" s="249"/>
      <c r="CH9" s="249"/>
      <c r="CI9" s="249"/>
      <c r="CJ9" s="249"/>
      <c r="CK9" s="249"/>
      <c r="CL9" s="249"/>
      <c r="CM9" s="249"/>
      <c r="CN9" s="249"/>
      <c r="CO9" s="249"/>
      <c r="CP9" s="249"/>
      <c r="CQ9" s="249"/>
      <c r="CR9" s="249"/>
      <c r="CS9" s="249"/>
      <c r="CT9" s="249"/>
      <c r="CU9" s="249"/>
      <c r="CV9" s="249"/>
      <c r="CW9" s="249"/>
      <c r="CX9" s="249"/>
      <c r="CY9" s="249"/>
      <c r="CZ9" s="249"/>
      <c r="DA9" s="249"/>
      <c r="DB9" s="249"/>
      <c r="DC9" s="249"/>
      <c r="DD9" s="249"/>
      <c r="DE9" s="249"/>
      <c r="DF9" s="249"/>
      <c r="DG9" s="249"/>
      <c r="DH9" s="249"/>
      <c r="DI9" s="249"/>
      <c r="DJ9" s="249"/>
      <c r="DK9" s="249"/>
      <c r="DL9" s="249"/>
      <c r="DM9" s="249"/>
      <c r="DN9" s="249"/>
      <c r="DO9" s="249"/>
      <c r="DP9" s="249"/>
      <c r="DQ9" s="249"/>
      <c r="DR9" s="249"/>
      <c r="DS9" s="249"/>
      <c r="DT9" s="249"/>
      <c r="DU9" s="249"/>
      <c r="DV9" s="249"/>
      <c r="DW9" s="249"/>
      <c r="DX9" s="249"/>
      <c r="DY9" s="249"/>
      <c r="DZ9" s="249"/>
      <c r="EA9" s="249"/>
      <c r="EB9" s="249"/>
      <c r="EC9" s="249"/>
      <c r="ED9" s="249"/>
      <c r="EE9" s="249"/>
      <c r="EF9" s="249"/>
      <c r="EG9" s="249"/>
      <c r="EH9" s="249"/>
      <c r="EI9" s="249"/>
      <c r="EJ9" s="249"/>
      <c r="EK9" s="249"/>
      <c r="EL9" s="249"/>
      <c r="EM9" s="249"/>
      <c r="EN9" s="249"/>
      <c r="EO9" s="249"/>
      <c r="EP9" s="249"/>
      <c r="EQ9" s="249"/>
      <c r="ER9" s="249"/>
      <c r="ES9" s="249"/>
      <c r="ET9" s="249"/>
      <c r="EU9" s="249"/>
      <c r="EV9" s="249"/>
      <c r="EW9" s="249"/>
      <c r="EX9" s="249"/>
      <c r="EY9" s="249"/>
      <c r="EZ9" s="249"/>
      <c r="FA9" s="249"/>
      <c r="FB9" s="249"/>
      <c r="FC9" s="249"/>
      <c r="FD9" s="249"/>
      <c r="FE9" s="249"/>
      <c r="FF9" s="249"/>
      <c r="FG9" s="249"/>
      <c r="FH9" s="249"/>
      <c r="FI9" s="249"/>
      <c r="FJ9" s="249"/>
      <c r="FK9" s="249"/>
      <c r="FL9" s="249"/>
      <c r="FM9" s="249"/>
      <c r="FN9" s="249"/>
      <c r="FO9" s="249"/>
      <c r="FP9" s="249"/>
      <c r="FQ9" s="249"/>
      <c r="FR9" s="249"/>
      <c r="FS9" s="249"/>
      <c r="FT9" s="249"/>
      <c r="FU9" s="249"/>
      <c r="FV9" s="249"/>
      <c r="FW9" s="249"/>
      <c r="FX9" s="249"/>
      <c r="FY9" s="249"/>
      <c r="FZ9" s="249"/>
      <c r="GA9" s="249"/>
      <c r="GB9" s="249"/>
      <c r="GC9" s="249"/>
      <c r="GD9" s="249"/>
      <c r="GE9" s="249"/>
      <c r="GF9" s="249"/>
      <c r="GG9" s="249"/>
      <c r="GH9" s="249"/>
      <c r="GI9" s="249"/>
      <c r="GJ9" s="249"/>
      <c r="GK9" s="249"/>
      <c r="GL9" s="249"/>
      <c r="GM9" s="249"/>
      <c r="GN9" s="249"/>
      <c r="GO9" s="249"/>
      <c r="GP9" s="249"/>
      <c r="GQ9" s="249"/>
      <c r="GR9" s="249"/>
      <c r="GS9" s="249"/>
      <c r="GT9" s="249"/>
      <c r="GU9" s="249"/>
      <c r="GV9" s="249"/>
      <c r="GW9" s="249"/>
      <c r="GX9" s="249"/>
      <c r="GY9" s="249"/>
      <c r="GZ9" s="249"/>
      <c r="HA9" s="249"/>
      <c r="HB9" s="249"/>
      <c r="HC9" s="249"/>
      <c r="HD9" s="249"/>
      <c r="HE9" s="249"/>
      <c r="HF9" s="249"/>
      <c r="HG9" s="249"/>
      <c r="HH9" s="249"/>
      <c r="HI9" s="249"/>
      <c r="HJ9" s="249"/>
      <c r="HK9" s="249"/>
      <c r="HL9" s="249"/>
      <c r="HM9" s="249"/>
      <c r="HN9" s="249"/>
      <c r="HO9" s="249"/>
      <c r="HP9" s="249"/>
      <c r="HQ9" s="249"/>
      <c r="HR9" s="249"/>
      <c r="HS9" s="249"/>
      <c r="HT9" s="249"/>
      <c r="HU9" s="249"/>
      <c r="HV9" s="249"/>
      <c r="HW9" s="249"/>
      <c r="HX9" s="249"/>
      <c r="HY9" s="249"/>
      <c r="HZ9" s="249"/>
      <c r="IA9" s="249"/>
      <c r="IB9" s="249"/>
      <c r="IC9" s="249"/>
      <c r="ID9" s="249"/>
      <c r="IE9" s="249"/>
      <c r="IF9" s="249"/>
      <c r="IG9" s="249"/>
      <c r="IH9" s="249"/>
      <c r="II9" s="249"/>
      <c r="IJ9" s="249"/>
      <c r="IK9" s="249"/>
      <c r="IL9" s="249"/>
      <c r="IM9" s="249"/>
      <c r="IN9" s="249"/>
      <c r="IO9" s="249"/>
      <c r="IP9" s="249"/>
      <c r="IQ9" s="249"/>
      <c r="IR9" s="249"/>
      <c r="IS9" s="249"/>
      <c r="IT9" s="249"/>
      <c r="IU9" s="249"/>
      <c r="IV9" s="249"/>
      <c r="IW9" s="249"/>
      <c r="IX9" s="249"/>
      <c r="IY9" s="249"/>
      <c r="IZ9" s="249"/>
      <c r="JA9" s="249"/>
      <c r="JB9" s="249"/>
      <c r="JC9" s="249"/>
      <c r="JD9" s="249"/>
      <c r="JE9" s="249"/>
      <c r="JF9" s="249"/>
      <c r="JG9" s="249"/>
      <c r="JH9" s="249"/>
      <c r="JI9" s="249"/>
      <c r="JJ9" s="249"/>
      <c r="JK9" s="249"/>
      <c r="JL9" s="249"/>
      <c r="JM9" s="249"/>
      <c r="JN9" s="249"/>
      <c r="JO9" s="249"/>
      <c r="JP9" s="249"/>
      <c r="JQ9" s="249"/>
      <c r="JR9" s="249"/>
    </row>
    <row r="10" spans="1:278" ht="89.25" hidden="1">
      <c r="A10" s="473">
        <f>'5- Identificación de Riesgos'!A10</f>
        <v>1</v>
      </c>
      <c r="B10" s="476" t="str">
        <f>'5- Identificación de Riesgos'!B10</f>
        <v>Fallo condenatorios a la Entidad</v>
      </c>
      <c r="C10" s="261" t="str">
        <f>'5- Identificación de Riesgos'!D10</f>
        <v xml:space="preserve"> información incompleta, desactualizada o no disponible</v>
      </c>
      <c r="D10" s="262"/>
      <c r="E10" s="150" t="s">
        <v>366</v>
      </c>
      <c r="F10" s="263" t="s">
        <v>367</v>
      </c>
      <c r="G10" s="263" t="s">
        <v>368</v>
      </c>
      <c r="H10" s="263" t="s">
        <v>367</v>
      </c>
      <c r="I10" s="263" t="s">
        <v>367</v>
      </c>
      <c r="J10" s="264">
        <f>COUNTIF(F10:I10,"SI")/4</f>
        <v>0.25</v>
      </c>
      <c r="K10" s="479">
        <f>AVERAGE(J10:J19)</f>
        <v>0.125</v>
      </c>
      <c r="L10" s="263" t="str">
        <f>'5- Identificación de Riesgos'!I10</f>
        <v>Afectación de reputacion,imagén,  credibilidad, satisfacción de usuarios y PI</v>
      </c>
      <c r="M10" s="150" t="s">
        <v>369</v>
      </c>
      <c r="N10" s="263" t="s">
        <v>368</v>
      </c>
      <c r="O10" s="263" t="s">
        <v>368</v>
      </c>
      <c r="P10" s="263" t="s">
        <v>368</v>
      </c>
      <c r="Q10" s="263" t="s">
        <v>368</v>
      </c>
      <c r="R10" s="264">
        <f>SUM(COUNTIF(N10,"SI")*25%,COUNTIF(O10,"SI")*40%,COUNTIF(P10,"SI")*25%,COUNTIF(Q10,"SI")*10%)</f>
        <v>1</v>
      </c>
      <c r="S10" s="479">
        <f>AVERAGE(R10:R19)</f>
        <v>0.5</v>
      </c>
      <c r="T10" s="40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6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70" t="str">
        <f>CONCATENATE(VLOOKUP((LEFT(T10,LEN(T10)-4)&amp;LEFT(U10,LEN(U10)-4)),'9- Matriz de Calor '!$D$18:$E$42,2,0)," - ",RIGHT(T10,1)*RIGHT(U10,1))</f>
        <v>Moderado - 9</v>
      </c>
    </row>
    <row r="11" spans="1:278" ht="112.5" customHeight="1">
      <c r="A11" s="474"/>
      <c r="B11" s="477"/>
      <c r="C11" s="267" t="str">
        <f>'5- Identificación de Riesgos'!D11</f>
        <v xml:space="preserve"> Falta de lineamientos y estrategias de defensa de prevención del daño antijurídico</v>
      </c>
      <c r="D11" s="268"/>
      <c r="E11" s="151" t="s">
        <v>370</v>
      </c>
      <c r="F11" s="269" t="s">
        <v>368</v>
      </c>
      <c r="G11" s="269" t="s">
        <v>368</v>
      </c>
      <c r="H11" s="269" t="s">
        <v>368</v>
      </c>
      <c r="I11" s="269" t="s">
        <v>368</v>
      </c>
      <c r="J11" s="270">
        <f t="shared" ref="J11:J29" si="0">COUNTIF(F11:I11,"SI")/4</f>
        <v>1</v>
      </c>
      <c r="K11" s="480"/>
      <c r="L11" s="269" t="str">
        <f>'5- Identificación de Riesgos'!I11</f>
        <v>Afectación de reputacion,imagén,  credibilidad, satisfacción de usuarios y PI</v>
      </c>
      <c r="M11" s="151" t="s">
        <v>371</v>
      </c>
      <c r="N11" s="269" t="s">
        <v>368</v>
      </c>
      <c r="O11" s="269" t="s">
        <v>368</v>
      </c>
      <c r="P11" s="269" t="s">
        <v>368</v>
      </c>
      <c r="Q11" s="269" t="s">
        <v>368</v>
      </c>
      <c r="R11" s="270">
        <f t="shared" ref="R11:R29" si="1">SUM(COUNTIF(N11,"SI")*25%,COUNTIF(O11,"SI")*40%,COUNTIF(P11,"SI")*25%,COUNTIF(Q11,"SI")*10%)</f>
        <v>1</v>
      </c>
      <c r="S11" s="480"/>
      <c r="T11" s="406"/>
      <c r="U11" s="468"/>
      <c r="V11" s="471"/>
    </row>
    <row r="12" spans="1:278">
      <c r="A12" s="474"/>
      <c r="B12" s="477"/>
      <c r="C12" s="267" t="str">
        <f>'5- Identificación de Riesgos'!D12</f>
        <v>Vencimiento de términos</v>
      </c>
      <c r="D12" s="268"/>
      <c r="E12" s="151"/>
      <c r="F12" s="269"/>
      <c r="G12" s="269"/>
      <c r="H12" s="269"/>
      <c r="I12" s="269"/>
      <c r="J12" s="270">
        <f t="shared" si="0"/>
        <v>0</v>
      </c>
      <c r="K12" s="480"/>
      <c r="L12" s="269"/>
      <c r="M12" s="151"/>
      <c r="N12" s="269"/>
      <c r="O12" s="269"/>
      <c r="P12" s="269"/>
      <c r="Q12" s="269"/>
      <c r="R12" s="270">
        <f t="shared" si="1"/>
        <v>0</v>
      </c>
      <c r="S12" s="480"/>
      <c r="T12" s="406"/>
      <c r="U12" s="468"/>
      <c r="V12" s="471"/>
    </row>
    <row r="13" spans="1:278" ht="35.25" customHeight="1" thickBot="1">
      <c r="A13" s="474"/>
      <c r="B13" s="477"/>
      <c r="C13" s="267" t="str">
        <f>'5- Identificación de Riesgos'!D13</f>
        <v xml:space="preserve">Insuficiente personal para atender procesos </v>
      </c>
      <c r="D13" s="268"/>
      <c r="E13" s="151"/>
      <c r="F13" s="269"/>
      <c r="G13" s="269"/>
      <c r="H13" s="269"/>
      <c r="I13" s="269"/>
      <c r="J13" s="270">
        <f t="shared" si="0"/>
        <v>0</v>
      </c>
      <c r="K13" s="480"/>
      <c r="L13" s="269"/>
      <c r="M13" s="151"/>
      <c r="N13" s="269"/>
      <c r="O13" s="269"/>
      <c r="P13" s="269"/>
      <c r="Q13" s="269"/>
      <c r="R13" s="270">
        <f t="shared" si="1"/>
        <v>0</v>
      </c>
      <c r="S13" s="480"/>
      <c r="T13" s="406"/>
      <c r="U13" s="468"/>
      <c r="V13" s="471"/>
    </row>
    <row r="14" spans="1:278" hidden="1">
      <c r="A14" s="474"/>
      <c r="B14" s="477"/>
      <c r="C14" s="267">
        <f>'5- Identificación de Riesgos'!D14</f>
        <v>0</v>
      </c>
      <c r="D14" s="268"/>
      <c r="E14" s="151"/>
      <c r="F14" s="269"/>
      <c r="G14" s="269"/>
      <c r="H14" s="269"/>
      <c r="I14" s="269"/>
      <c r="J14" s="270">
        <f t="shared" si="0"/>
        <v>0</v>
      </c>
      <c r="K14" s="480"/>
      <c r="L14" s="269">
        <f>'5- Identificación de Riesgos'!I14</f>
        <v>0</v>
      </c>
      <c r="M14" s="151"/>
      <c r="N14" s="269" t="s">
        <v>368</v>
      </c>
      <c r="O14" s="269" t="s">
        <v>368</v>
      </c>
      <c r="P14" s="269" t="s">
        <v>368</v>
      </c>
      <c r="Q14" s="269" t="s">
        <v>368</v>
      </c>
      <c r="R14" s="270">
        <f t="shared" si="1"/>
        <v>1</v>
      </c>
      <c r="S14" s="480"/>
      <c r="T14" s="406"/>
      <c r="U14" s="468"/>
      <c r="V14" s="471"/>
    </row>
    <row r="15" spans="1:278" hidden="1">
      <c r="A15" s="474"/>
      <c r="B15" s="477"/>
      <c r="C15" s="267">
        <f>'5- Identificación de Riesgos'!D15</f>
        <v>0</v>
      </c>
      <c r="D15" s="268"/>
      <c r="E15" s="151"/>
      <c r="F15" s="269"/>
      <c r="G15" s="269"/>
      <c r="H15" s="269"/>
      <c r="I15" s="269"/>
      <c r="J15" s="270">
        <f t="shared" si="0"/>
        <v>0</v>
      </c>
      <c r="K15" s="480"/>
      <c r="L15" s="269">
        <f>'5- Identificación de Riesgos'!I15</f>
        <v>0</v>
      </c>
      <c r="M15" s="271"/>
      <c r="N15" s="269" t="s">
        <v>367</v>
      </c>
      <c r="O15" s="269" t="s">
        <v>367</v>
      </c>
      <c r="P15" s="269" t="s">
        <v>367</v>
      </c>
      <c r="Q15" s="269" t="s">
        <v>367</v>
      </c>
      <c r="R15" s="270">
        <f t="shared" si="1"/>
        <v>0</v>
      </c>
      <c r="S15" s="480"/>
      <c r="T15" s="406"/>
      <c r="U15" s="468"/>
      <c r="V15" s="471"/>
    </row>
    <row r="16" spans="1:278" hidden="1">
      <c r="A16" s="474"/>
      <c r="B16" s="477"/>
      <c r="C16" s="267">
        <f>'5- Identificación de Riesgos'!D16</f>
        <v>0</v>
      </c>
      <c r="D16" s="268"/>
      <c r="E16" s="151"/>
      <c r="F16" s="269"/>
      <c r="G16" s="269"/>
      <c r="H16" s="269"/>
      <c r="I16" s="269"/>
      <c r="J16" s="270">
        <f t="shared" si="0"/>
        <v>0</v>
      </c>
      <c r="K16" s="480"/>
      <c r="L16" s="269">
        <f>'5- Identificación de Riesgos'!I16</f>
        <v>0</v>
      </c>
      <c r="M16" s="271"/>
      <c r="N16" s="269" t="s">
        <v>368</v>
      </c>
      <c r="O16" s="269" t="s">
        <v>368</v>
      </c>
      <c r="P16" s="269" t="s">
        <v>368</v>
      </c>
      <c r="Q16" s="269" t="s">
        <v>368</v>
      </c>
      <c r="R16" s="270">
        <f t="shared" si="1"/>
        <v>1</v>
      </c>
      <c r="S16" s="480"/>
      <c r="T16" s="406"/>
      <c r="U16" s="468"/>
      <c r="V16" s="471"/>
    </row>
    <row r="17" spans="1:22" hidden="1">
      <c r="A17" s="474"/>
      <c r="B17" s="477"/>
      <c r="C17" s="267">
        <f>'5- Identificación de Riesgos'!D17</f>
        <v>0</v>
      </c>
      <c r="D17" s="268"/>
      <c r="E17" s="151"/>
      <c r="F17" s="269"/>
      <c r="G17" s="269"/>
      <c r="H17" s="269"/>
      <c r="I17" s="269"/>
      <c r="J17" s="270">
        <f t="shared" si="0"/>
        <v>0</v>
      </c>
      <c r="K17" s="480"/>
      <c r="L17" s="269">
        <f>'5- Identificación de Riesgos'!I17</f>
        <v>0</v>
      </c>
      <c r="M17" s="271"/>
      <c r="N17" s="269" t="s">
        <v>367</v>
      </c>
      <c r="O17" s="269" t="s">
        <v>367</v>
      </c>
      <c r="P17" s="269" t="s">
        <v>367</v>
      </c>
      <c r="Q17" s="269" t="s">
        <v>367</v>
      </c>
      <c r="R17" s="270">
        <f t="shared" si="1"/>
        <v>0</v>
      </c>
      <c r="S17" s="480"/>
      <c r="T17" s="406"/>
      <c r="U17" s="468"/>
      <c r="V17" s="471"/>
    </row>
    <row r="18" spans="1:22" hidden="1">
      <c r="A18" s="474"/>
      <c r="B18" s="477"/>
      <c r="C18" s="267">
        <f>'5- Identificación de Riesgos'!D18</f>
        <v>0</v>
      </c>
      <c r="D18" s="268"/>
      <c r="E18" s="151"/>
      <c r="F18" s="269"/>
      <c r="G18" s="269"/>
      <c r="H18" s="269"/>
      <c r="I18" s="269"/>
      <c r="J18" s="270">
        <f t="shared" si="0"/>
        <v>0</v>
      </c>
      <c r="K18" s="480"/>
      <c r="L18" s="269">
        <f>'5- Identificación de Riesgos'!I18</f>
        <v>0</v>
      </c>
      <c r="M18" s="271"/>
      <c r="N18" s="269" t="s">
        <v>368</v>
      </c>
      <c r="O18" s="269" t="s">
        <v>368</v>
      </c>
      <c r="P18" s="269" t="s">
        <v>368</v>
      </c>
      <c r="Q18" s="269" t="s">
        <v>368</v>
      </c>
      <c r="R18" s="270">
        <f t="shared" si="1"/>
        <v>1</v>
      </c>
      <c r="S18" s="480"/>
      <c r="T18" s="406"/>
      <c r="U18" s="468"/>
      <c r="V18" s="471"/>
    </row>
    <row r="19" spans="1:22" ht="13.5" hidden="1" thickBot="1">
      <c r="A19" s="475"/>
      <c r="B19" s="478"/>
      <c r="C19" s="272">
        <f>'5- Identificación de Riesgos'!D19</f>
        <v>0</v>
      </c>
      <c r="D19" s="273"/>
      <c r="E19" s="161"/>
      <c r="F19" s="274"/>
      <c r="G19" s="274"/>
      <c r="H19" s="274"/>
      <c r="I19" s="274"/>
      <c r="J19" s="275">
        <f t="shared" si="0"/>
        <v>0</v>
      </c>
      <c r="K19" s="481"/>
      <c r="L19" s="274">
        <f>'5- Identificación de Riesgos'!I19</f>
        <v>0</v>
      </c>
      <c r="M19" s="276"/>
      <c r="N19" s="274" t="s">
        <v>367</v>
      </c>
      <c r="O19" s="274" t="s">
        <v>367</v>
      </c>
      <c r="P19" s="274" t="s">
        <v>367</v>
      </c>
      <c r="Q19" s="274" t="s">
        <v>367</v>
      </c>
      <c r="R19" s="275">
        <f t="shared" si="1"/>
        <v>0</v>
      </c>
      <c r="S19" s="481"/>
      <c r="T19" s="407"/>
      <c r="U19" s="469"/>
      <c r="V19" s="472"/>
    </row>
    <row r="20" spans="1:22" ht="128.25" customHeight="1">
      <c r="A20" s="473">
        <f>'5- Identificación de Riesgos'!A20</f>
        <v>2</v>
      </c>
      <c r="B20" s="476" t="str">
        <f>'5- Identificación de Riesgos'!B20</f>
        <v>No gestionar el cobro  coactivo de las obligaciones pecuniarias a favor de la Rama Judicial</v>
      </c>
      <c r="C20" s="261" t="str">
        <f>'5- Identificación de Riesgos'!D20</f>
        <v>No dar aplicación al procedimiento para la gestión del cobro coactivo</v>
      </c>
      <c r="D20" s="262"/>
      <c r="E20" s="150" t="s">
        <v>372</v>
      </c>
      <c r="F20" s="263" t="s">
        <v>368</v>
      </c>
      <c r="G20" s="263" t="s">
        <v>368</v>
      </c>
      <c r="H20" s="263" t="s">
        <v>368</v>
      </c>
      <c r="I20" s="263" t="s">
        <v>368</v>
      </c>
      <c r="J20" s="264">
        <f t="shared" si="0"/>
        <v>1</v>
      </c>
      <c r="K20" s="479">
        <f>AVERAGE(J20:J29)</f>
        <v>0.1</v>
      </c>
      <c r="L20" s="263" t="str">
        <f>'5- Identificación de Riesgos'!I20</f>
        <v>Incumplimiento de las metas establecidas</v>
      </c>
      <c r="M20" s="277" t="s">
        <v>373</v>
      </c>
      <c r="N20" s="263" t="s">
        <v>368</v>
      </c>
      <c r="O20" s="263" t="s">
        <v>368</v>
      </c>
      <c r="P20" s="263" t="s">
        <v>368</v>
      </c>
      <c r="Q20" s="263"/>
      <c r="R20" s="264">
        <f t="shared" si="1"/>
        <v>0.9</v>
      </c>
      <c r="S20" s="479">
        <f t="shared" ref="S20" si="2">AVERAGE(R20:R29)</f>
        <v>0.2</v>
      </c>
      <c r="T20" s="40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6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70" t="str">
        <f>CONCATENATE(VLOOKUP((LEFT(T20,LEN(T20)-4)&amp;LEFT(U20,LEN(U20)-4)),'9- Matriz de Calor '!$D$18:$E$42,2,0)," - ",RIGHT(T20,1)*RIGHT(U20,1))</f>
        <v>Bajo - 2</v>
      </c>
    </row>
    <row r="21" spans="1:22">
      <c r="A21" s="474"/>
      <c r="B21" s="477"/>
      <c r="C21" s="267" t="str">
        <f>'5- Identificación de Riesgos'!D21</f>
        <v>Información desactualizada</v>
      </c>
      <c r="D21" s="268"/>
      <c r="E21" s="151"/>
      <c r="F21" s="269"/>
      <c r="G21" s="269"/>
      <c r="H21" s="269"/>
      <c r="I21" s="269"/>
      <c r="J21" s="270">
        <f t="shared" si="0"/>
        <v>0</v>
      </c>
      <c r="K21" s="480"/>
      <c r="L21" s="269"/>
      <c r="M21" s="271"/>
      <c r="N21" s="269"/>
      <c r="O21" s="269"/>
      <c r="P21" s="269"/>
      <c r="Q21" s="269"/>
      <c r="R21" s="270">
        <f t="shared" si="1"/>
        <v>0</v>
      </c>
      <c r="S21" s="480"/>
      <c r="T21" s="406"/>
      <c r="U21" s="468"/>
      <c r="V21" s="471"/>
    </row>
    <row r="22" spans="1:22">
      <c r="A22" s="474"/>
      <c r="B22" s="477"/>
      <c r="C22" s="267" t="str">
        <f>'5- Identificación de Riesgos'!D22</f>
        <v xml:space="preserve">Falta de controles al proceso </v>
      </c>
      <c r="D22" s="268"/>
      <c r="E22" s="151"/>
      <c r="F22" s="269"/>
      <c r="G22" s="269"/>
      <c r="H22" s="269"/>
      <c r="I22" s="269"/>
      <c r="J22" s="270">
        <f t="shared" si="0"/>
        <v>0</v>
      </c>
      <c r="K22" s="480"/>
      <c r="L22" s="269"/>
      <c r="M22" s="271"/>
      <c r="N22" s="269"/>
      <c r="O22" s="269"/>
      <c r="P22" s="269"/>
      <c r="Q22" s="269"/>
      <c r="R22" s="270">
        <f t="shared" si="1"/>
        <v>0</v>
      </c>
      <c r="S22" s="480"/>
      <c r="T22" s="406"/>
      <c r="U22" s="468"/>
      <c r="V22" s="471"/>
    </row>
    <row r="23" spans="1:22" hidden="1">
      <c r="A23" s="474"/>
      <c r="B23" s="477"/>
      <c r="C23" s="267">
        <f>'5- Identificación de Riesgos'!D23</f>
        <v>0</v>
      </c>
      <c r="D23" s="268"/>
      <c r="E23" s="151"/>
      <c r="F23" s="269"/>
      <c r="G23" s="269"/>
      <c r="H23" s="269"/>
      <c r="I23" s="269"/>
      <c r="J23" s="270">
        <f t="shared" si="0"/>
        <v>0</v>
      </c>
      <c r="K23" s="480"/>
      <c r="L23" s="269">
        <f>'5- Identificación de Riesgos'!I23</f>
        <v>0</v>
      </c>
      <c r="M23" s="271"/>
      <c r="N23" s="269" t="s">
        <v>367</v>
      </c>
      <c r="O23" s="269" t="s">
        <v>367</v>
      </c>
      <c r="P23" s="269" t="s">
        <v>367</v>
      </c>
      <c r="Q23" s="269" t="s">
        <v>368</v>
      </c>
      <c r="R23" s="270">
        <f t="shared" si="1"/>
        <v>0.1</v>
      </c>
      <c r="S23" s="480"/>
      <c r="T23" s="406"/>
      <c r="U23" s="468"/>
      <c r="V23" s="471"/>
    </row>
    <row r="24" spans="1:22" hidden="1">
      <c r="A24" s="474"/>
      <c r="B24" s="477"/>
      <c r="C24" s="267">
        <f>'5- Identificación de Riesgos'!D24</f>
        <v>0</v>
      </c>
      <c r="D24" s="268"/>
      <c r="E24" s="278"/>
      <c r="F24" s="269"/>
      <c r="G24" s="269"/>
      <c r="H24" s="269"/>
      <c r="I24" s="269"/>
      <c r="J24" s="270">
        <f t="shared" si="0"/>
        <v>0</v>
      </c>
      <c r="K24" s="480"/>
      <c r="L24" s="269">
        <f>'5- Identificación de Riesgos'!I24</f>
        <v>0</v>
      </c>
      <c r="M24" s="271"/>
      <c r="N24" s="269"/>
      <c r="O24" s="269"/>
      <c r="P24" s="269"/>
      <c r="Q24" s="269"/>
      <c r="R24" s="270">
        <f t="shared" si="1"/>
        <v>0</v>
      </c>
      <c r="S24" s="480"/>
      <c r="T24" s="406"/>
      <c r="U24" s="468"/>
      <c r="V24" s="471"/>
    </row>
    <row r="25" spans="1:22" hidden="1">
      <c r="A25" s="474"/>
      <c r="B25" s="477"/>
      <c r="C25" s="267">
        <f>'5- Identificación de Riesgos'!D25</f>
        <v>0</v>
      </c>
      <c r="D25" s="268"/>
      <c r="E25" s="151"/>
      <c r="F25" s="269"/>
      <c r="G25" s="269"/>
      <c r="H25" s="269"/>
      <c r="I25" s="269"/>
      <c r="J25" s="270">
        <f t="shared" si="0"/>
        <v>0</v>
      </c>
      <c r="K25" s="480"/>
      <c r="L25" s="269">
        <f>'5- Identificación de Riesgos'!I25</f>
        <v>0</v>
      </c>
      <c r="M25" s="271"/>
      <c r="N25" s="269" t="s">
        <v>367</v>
      </c>
      <c r="O25" s="269" t="s">
        <v>367</v>
      </c>
      <c r="P25" s="269" t="s">
        <v>367</v>
      </c>
      <c r="Q25" s="269" t="s">
        <v>367</v>
      </c>
      <c r="R25" s="270">
        <f t="shared" si="1"/>
        <v>0</v>
      </c>
      <c r="S25" s="480"/>
      <c r="T25" s="406"/>
      <c r="U25" s="468"/>
      <c r="V25" s="471"/>
    </row>
    <row r="26" spans="1:22" hidden="1">
      <c r="A26" s="474"/>
      <c r="B26" s="477"/>
      <c r="C26" s="267">
        <f>'5- Identificación de Riesgos'!D26</f>
        <v>0</v>
      </c>
      <c r="D26" s="268"/>
      <c r="E26" s="151"/>
      <c r="F26" s="269"/>
      <c r="G26" s="269"/>
      <c r="H26" s="269"/>
      <c r="I26" s="269"/>
      <c r="J26" s="270">
        <f t="shared" si="0"/>
        <v>0</v>
      </c>
      <c r="K26" s="480"/>
      <c r="L26" s="269">
        <f>'5- Identificación de Riesgos'!I26</f>
        <v>0</v>
      </c>
      <c r="M26" s="271"/>
      <c r="N26" s="269"/>
      <c r="O26" s="269"/>
      <c r="P26" s="269"/>
      <c r="Q26" s="269"/>
      <c r="R26" s="270">
        <f t="shared" si="1"/>
        <v>0</v>
      </c>
      <c r="S26" s="480"/>
      <c r="T26" s="406"/>
      <c r="U26" s="468"/>
      <c r="V26" s="471"/>
    </row>
    <row r="27" spans="1:22" hidden="1">
      <c r="A27" s="474"/>
      <c r="B27" s="477"/>
      <c r="C27" s="267">
        <f>'5- Identificación de Riesgos'!D27</f>
        <v>0</v>
      </c>
      <c r="D27" s="268"/>
      <c r="E27" s="151"/>
      <c r="F27" s="269"/>
      <c r="G27" s="269"/>
      <c r="H27" s="269"/>
      <c r="I27" s="269"/>
      <c r="J27" s="270">
        <f t="shared" si="0"/>
        <v>0</v>
      </c>
      <c r="K27" s="480"/>
      <c r="L27" s="269">
        <f>'5- Identificación de Riesgos'!I27</f>
        <v>0</v>
      </c>
      <c r="M27" s="271"/>
      <c r="N27" s="269" t="s">
        <v>367</v>
      </c>
      <c r="O27" s="269" t="s">
        <v>367</v>
      </c>
      <c r="P27" s="269" t="s">
        <v>367</v>
      </c>
      <c r="Q27" s="269" t="s">
        <v>367</v>
      </c>
      <c r="R27" s="270">
        <f t="shared" si="1"/>
        <v>0</v>
      </c>
      <c r="S27" s="480"/>
      <c r="T27" s="406"/>
      <c r="U27" s="468"/>
      <c r="V27" s="471"/>
    </row>
    <row r="28" spans="1:22" hidden="1">
      <c r="A28" s="474"/>
      <c r="B28" s="477"/>
      <c r="C28" s="267">
        <f>'5- Identificación de Riesgos'!D28</f>
        <v>0</v>
      </c>
      <c r="D28" s="268"/>
      <c r="E28" s="151"/>
      <c r="F28" s="269"/>
      <c r="G28" s="269"/>
      <c r="H28" s="269"/>
      <c r="I28" s="269"/>
      <c r="J28" s="270">
        <f t="shared" si="0"/>
        <v>0</v>
      </c>
      <c r="K28" s="480"/>
      <c r="L28" s="269">
        <f>'5- Identificación de Riesgos'!I28</f>
        <v>0</v>
      </c>
      <c r="M28" s="271"/>
      <c r="N28" s="269" t="s">
        <v>368</v>
      </c>
      <c r="O28" s="269" t="s">
        <v>368</v>
      </c>
      <c r="P28" s="269" t="s">
        <v>368</v>
      </c>
      <c r="Q28" s="269" t="s">
        <v>368</v>
      </c>
      <c r="R28" s="270">
        <f t="shared" si="1"/>
        <v>1</v>
      </c>
      <c r="S28" s="480"/>
      <c r="T28" s="406"/>
      <c r="U28" s="468"/>
      <c r="V28" s="471"/>
    </row>
    <row r="29" spans="1:22" ht="13.5" hidden="1" thickBot="1">
      <c r="A29" s="475"/>
      <c r="B29" s="478"/>
      <c r="C29" s="272">
        <f>'5- Identificación de Riesgos'!D29</f>
        <v>0</v>
      </c>
      <c r="D29" s="273"/>
      <c r="E29" s="161"/>
      <c r="F29" s="274"/>
      <c r="G29" s="274"/>
      <c r="H29" s="274"/>
      <c r="I29" s="274"/>
      <c r="J29" s="275">
        <f t="shared" si="0"/>
        <v>0</v>
      </c>
      <c r="K29" s="481"/>
      <c r="L29" s="274">
        <f>'5- Identificación de Riesgos'!I29</f>
        <v>0</v>
      </c>
      <c r="M29" s="276"/>
      <c r="N29" s="274" t="s">
        <v>367</v>
      </c>
      <c r="O29" s="274" t="s">
        <v>367</v>
      </c>
      <c r="P29" s="274" t="s">
        <v>367</v>
      </c>
      <c r="Q29" s="274" t="s">
        <v>367</v>
      </c>
      <c r="R29" s="275">
        <f t="shared" si="1"/>
        <v>0</v>
      </c>
      <c r="S29" s="481"/>
      <c r="T29" s="407"/>
      <c r="U29" s="469"/>
      <c r="V29" s="472"/>
    </row>
    <row r="30" spans="1:22" ht="15" hidden="1" customHeight="1">
      <c r="A30" s="473">
        <f>'5- Identificación de Riesgos'!A30</f>
        <v>3</v>
      </c>
      <c r="B30" s="476" t="str">
        <f>'5- Identificación de Riesgos'!B30</f>
        <v xml:space="preserve">Liquidaciones erradas o fuera de términos  de sentencias   o acuerdos </v>
      </c>
      <c r="C30" s="261" t="str">
        <f>'5- Identificación de Riesgos'!D30</f>
        <v>Desactualización de la información de tarifas y costos</v>
      </c>
      <c r="D30" s="262"/>
      <c r="E30" s="150"/>
      <c r="F30" s="263" t="s">
        <v>367</v>
      </c>
      <c r="G30" s="263" t="s">
        <v>368</v>
      </c>
      <c r="H30" s="263" t="s">
        <v>367</v>
      </c>
      <c r="I30" s="263" t="s">
        <v>367</v>
      </c>
      <c r="J30" s="264">
        <f t="shared" ref="J30:J69" si="3">COUNTIF(F30:I30,"SI")/4</f>
        <v>0.25</v>
      </c>
      <c r="K30" s="479">
        <f>AVERAGE(J30:J39)</f>
        <v>0.125</v>
      </c>
      <c r="L30" s="263" t="str">
        <f>'5- Identificación de Riesgos'!I30</f>
        <v>Afectación Económica</v>
      </c>
      <c r="M30" s="277"/>
      <c r="N30" s="263"/>
      <c r="O30" s="263"/>
      <c r="P30" s="263"/>
      <c r="Q30" s="263"/>
      <c r="R30" s="264">
        <f t="shared" ref="R30:R62" si="4">SUM(COUNTIF(N30,"SI")*25%,COUNTIF(O30,"SI")*40%,COUNTIF(P30,"SI")*25%,COUNTIF(Q30,"SI")*10%)</f>
        <v>0</v>
      </c>
      <c r="S30" s="479">
        <f t="shared" ref="S30" si="5">AVERAGE(R30:R39)</f>
        <v>0.21000000000000002</v>
      </c>
      <c r="T30" s="40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6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470" t="str">
        <f>CONCATENATE(VLOOKUP((LEFT(T30,LEN(T30)-4)&amp;LEFT(U30,LEN(U30)-4)),'9- Matriz de Calor '!$D$18:$E$42,2,0)," - ",RIGHT(T30,1)*RIGHT(U30,1))</f>
        <v>Alto - 12</v>
      </c>
    </row>
    <row r="31" spans="1:22" ht="51" hidden="1">
      <c r="A31" s="474"/>
      <c r="B31" s="477"/>
      <c r="C31" s="267" t="str">
        <f>'5- Identificación de Riesgos'!D31</f>
        <v>Errores en la información de los  procesos judiciales</v>
      </c>
      <c r="D31" s="268"/>
      <c r="E31" s="151"/>
      <c r="F31" s="269" t="s">
        <v>367</v>
      </c>
      <c r="G31" s="269" t="s">
        <v>367</v>
      </c>
      <c r="H31" s="269" t="s">
        <v>367</v>
      </c>
      <c r="I31" s="269" t="s">
        <v>367</v>
      </c>
      <c r="J31" s="270">
        <f t="shared" si="3"/>
        <v>0</v>
      </c>
      <c r="K31" s="480"/>
      <c r="L31" s="269" t="str">
        <f>'5- Identificación de Riesgos'!I31</f>
        <v>Afectación de reputacion,imagén,  credibilidad, satisfacción de usuarios y PI</v>
      </c>
      <c r="M31" s="271"/>
      <c r="N31" s="269" t="s">
        <v>367</v>
      </c>
      <c r="O31" s="269" t="s">
        <v>367</v>
      </c>
      <c r="P31" s="269" t="s">
        <v>367</v>
      </c>
      <c r="Q31" s="269" t="s">
        <v>367</v>
      </c>
      <c r="R31" s="270">
        <f t="shared" si="4"/>
        <v>0</v>
      </c>
      <c r="S31" s="480"/>
      <c r="T31" s="406"/>
      <c r="U31" s="468"/>
      <c r="V31" s="471"/>
    </row>
    <row r="32" spans="1:22" ht="38.25" hidden="1">
      <c r="A32" s="474"/>
      <c r="B32" s="477"/>
      <c r="C32" s="267" t="str">
        <f>'5- Identificación de Riesgos'!D32</f>
        <v xml:space="preserve">Desatención de los tiempos </v>
      </c>
      <c r="D32" s="268"/>
      <c r="E32" s="151"/>
      <c r="F32" s="269" t="s">
        <v>368</v>
      </c>
      <c r="G32" s="269" t="s">
        <v>368</v>
      </c>
      <c r="H32" s="269" t="s">
        <v>368</v>
      </c>
      <c r="I32" s="269" t="s">
        <v>368</v>
      </c>
      <c r="J32" s="270">
        <f t="shared" si="3"/>
        <v>1</v>
      </c>
      <c r="K32" s="480"/>
      <c r="L32" s="269" t="str">
        <f>'5- Identificación de Riesgos'!I32</f>
        <v>Interrupción o afectación en la prestación del servicio administrativo</v>
      </c>
      <c r="M32" s="271"/>
      <c r="N32" s="269"/>
      <c r="O32" s="269"/>
      <c r="P32" s="269"/>
      <c r="Q32" s="269"/>
      <c r="R32" s="270">
        <f t="shared" si="4"/>
        <v>0</v>
      </c>
      <c r="S32" s="480"/>
      <c r="T32" s="406"/>
      <c r="U32" s="468"/>
      <c r="V32" s="471"/>
    </row>
    <row r="33" spans="1:22" ht="38.25" hidden="1">
      <c r="A33" s="474"/>
      <c r="B33" s="477"/>
      <c r="C33" s="267" t="str">
        <f>'5- Identificación de Riesgos'!D33</f>
        <v>Insuficientes  recursos provisionados</v>
      </c>
      <c r="D33" s="268"/>
      <c r="E33" s="151"/>
      <c r="F33" s="269"/>
      <c r="G33" s="269"/>
      <c r="H33" s="269"/>
      <c r="I33" s="269"/>
      <c r="J33" s="270">
        <f t="shared" si="3"/>
        <v>0</v>
      </c>
      <c r="K33" s="480"/>
      <c r="L33" s="269" t="str">
        <f>'5- Identificación de Riesgos'!I33</f>
        <v>Interrupción o afectación en la prestación del servicio judicial</v>
      </c>
      <c r="M33" s="271"/>
      <c r="N33" s="269" t="s">
        <v>367</v>
      </c>
      <c r="O33" s="269" t="s">
        <v>367</v>
      </c>
      <c r="P33" s="269" t="s">
        <v>367</v>
      </c>
      <c r="Q33" s="269" t="s">
        <v>368</v>
      </c>
      <c r="R33" s="270">
        <f t="shared" si="4"/>
        <v>0.1</v>
      </c>
      <c r="S33" s="480"/>
      <c r="T33" s="406"/>
      <c r="U33" s="468"/>
      <c r="V33" s="471"/>
    </row>
    <row r="34" spans="1:22" ht="25.5" hidden="1">
      <c r="A34" s="474"/>
      <c r="B34" s="477"/>
      <c r="C34" s="267" t="str">
        <f>'5- Identificación de Riesgos'!D34</f>
        <v>Desactualización d de informacion del estado de los procesos</v>
      </c>
      <c r="D34" s="268"/>
      <c r="E34" s="278"/>
      <c r="F34" s="269"/>
      <c r="G34" s="269"/>
      <c r="H34" s="269"/>
      <c r="I34" s="269"/>
      <c r="J34" s="270">
        <f t="shared" si="3"/>
        <v>0</v>
      </c>
      <c r="K34" s="480"/>
      <c r="L34" s="269" t="str">
        <f>'5- Identificación de Riesgos'!I34</f>
        <v>Incumplimiento de las metas establecidas</v>
      </c>
      <c r="M34" s="271"/>
      <c r="N34" s="269" t="s">
        <v>368</v>
      </c>
      <c r="O34" s="269" t="s">
        <v>368</v>
      </c>
      <c r="P34" s="269" t="s">
        <v>368</v>
      </c>
      <c r="Q34" s="269" t="s">
        <v>368</v>
      </c>
      <c r="R34" s="270">
        <f t="shared" si="4"/>
        <v>1</v>
      </c>
      <c r="S34" s="480"/>
      <c r="T34" s="406"/>
      <c r="U34" s="468"/>
      <c r="V34" s="471"/>
    </row>
    <row r="35" spans="1:22" hidden="1">
      <c r="A35" s="474"/>
      <c r="B35" s="477"/>
      <c r="C35" s="267" t="str">
        <f>'5- Identificación de Riesgos'!D35</f>
        <v>Clasificación errada del riesgo y sus previsiones</v>
      </c>
      <c r="D35" s="268"/>
      <c r="E35" s="151"/>
      <c r="F35" s="269"/>
      <c r="G35" s="269"/>
      <c r="H35" s="269"/>
      <c r="I35" s="269"/>
      <c r="J35" s="270">
        <f t="shared" si="3"/>
        <v>0</v>
      </c>
      <c r="K35" s="480"/>
      <c r="L35" s="269">
        <f>'5- Identificación de Riesgos'!I35</f>
        <v>0</v>
      </c>
      <c r="M35" s="271"/>
      <c r="N35" s="269" t="s">
        <v>367</v>
      </c>
      <c r="O35" s="269" t="s">
        <v>367</v>
      </c>
      <c r="P35" s="269" t="s">
        <v>367</v>
      </c>
      <c r="Q35" s="269" t="s">
        <v>367</v>
      </c>
      <c r="R35" s="270">
        <f t="shared" si="4"/>
        <v>0</v>
      </c>
      <c r="S35" s="480"/>
      <c r="T35" s="406"/>
      <c r="U35" s="468"/>
      <c r="V35" s="471"/>
    </row>
    <row r="36" spans="1:22" hidden="1">
      <c r="A36" s="474"/>
      <c r="B36" s="477"/>
      <c r="C36" s="267">
        <f>'5- Identificación de Riesgos'!D36</f>
        <v>0</v>
      </c>
      <c r="D36" s="268"/>
      <c r="E36" s="151"/>
      <c r="F36" s="269"/>
      <c r="G36" s="269"/>
      <c r="H36" s="269"/>
      <c r="I36" s="269"/>
      <c r="J36" s="270">
        <f t="shared" si="3"/>
        <v>0</v>
      </c>
      <c r="K36" s="480"/>
      <c r="L36" s="269">
        <f>'5- Identificación de Riesgos'!I36</f>
        <v>0</v>
      </c>
      <c r="M36" s="271"/>
      <c r="N36" s="269"/>
      <c r="O36" s="269"/>
      <c r="P36" s="269"/>
      <c r="Q36" s="269"/>
      <c r="R36" s="270">
        <f t="shared" si="4"/>
        <v>0</v>
      </c>
      <c r="S36" s="480"/>
      <c r="T36" s="406"/>
      <c r="U36" s="468"/>
      <c r="V36" s="471"/>
    </row>
    <row r="37" spans="1:22" hidden="1">
      <c r="A37" s="474"/>
      <c r="B37" s="477"/>
      <c r="C37" s="267">
        <f>'5- Identificación de Riesgos'!D37</f>
        <v>0</v>
      </c>
      <c r="D37" s="268"/>
      <c r="E37" s="151"/>
      <c r="F37" s="269"/>
      <c r="G37" s="269"/>
      <c r="H37" s="269"/>
      <c r="I37" s="269"/>
      <c r="J37" s="270">
        <f t="shared" si="3"/>
        <v>0</v>
      </c>
      <c r="K37" s="480"/>
      <c r="L37" s="269">
        <f>'5- Identificación de Riesgos'!I37</f>
        <v>0</v>
      </c>
      <c r="M37" s="271"/>
      <c r="N37" s="269" t="s">
        <v>367</v>
      </c>
      <c r="O37" s="269" t="s">
        <v>367</v>
      </c>
      <c r="P37" s="269" t="s">
        <v>367</v>
      </c>
      <c r="Q37" s="269" t="s">
        <v>367</v>
      </c>
      <c r="R37" s="270">
        <f t="shared" si="4"/>
        <v>0</v>
      </c>
      <c r="S37" s="480"/>
      <c r="T37" s="406"/>
      <c r="U37" s="468"/>
      <c r="V37" s="471"/>
    </row>
    <row r="38" spans="1:22" hidden="1">
      <c r="A38" s="474"/>
      <c r="B38" s="477"/>
      <c r="C38" s="267">
        <f>'5- Identificación de Riesgos'!D38</f>
        <v>0</v>
      </c>
      <c r="D38" s="268"/>
      <c r="E38" s="151"/>
      <c r="F38" s="269"/>
      <c r="G38" s="269"/>
      <c r="H38" s="269"/>
      <c r="I38" s="269"/>
      <c r="J38" s="270">
        <f t="shared" si="3"/>
        <v>0</v>
      </c>
      <c r="K38" s="480"/>
      <c r="L38" s="269">
        <f>'5- Identificación de Riesgos'!I38</f>
        <v>0</v>
      </c>
      <c r="M38" s="271"/>
      <c r="N38" s="269" t="s">
        <v>368</v>
      </c>
      <c r="O38" s="269" t="s">
        <v>368</v>
      </c>
      <c r="P38" s="269" t="s">
        <v>368</v>
      </c>
      <c r="Q38" s="269" t="s">
        <v>368</v>
      </c>
      <c r="R38" s="270">
        <f t="shared" si="4"/>
        <v>1</v>
      </c>
      <c r="S38" s="480"/>
      <c r="T38" s="406"/>
      <c r="U38" s="468"/>
      <c r="V38" s="471"/>
    </row>
    <row r="39" spans="1:22" ht="13.5" hidden="1" thickBot="1">
      <c r="A39" s="475"/>
      <c r="B39" s="478"/>
      <c r="C39" s="272">
        <f>'5- Identificación de Riesgos'!D39</f>
        <v>0</v>
      </c>
      <c r="D39" s="273"/>
      <c r="E39" s="161"/>
      <c r="F39" s="274"/>
      <c r="G39" s="274"/>
      <c r="H39" s="274"/>
      <c r="I39" s="274"/>
      <c r="J39" s="275">
        <f t="shared" si="3"/>
        <v>0</v>
      </c>
      <c r="K39" s="481"/>
      <c r="L39" s="274">
        <f>'5- Identificación de Riesgos'!I39</f>
        <v>0</v>
      </c>
      <c r="M39" s="276"/>
      <c r="N39" s="274" t="s">
        <v>367</v>
      </c>
      <c r="O39" s="274" t="s">
        <v>367</v>
      </c>
      <c r="P39" s="274" t="s">
        <v>367</v>
      </c>
      <c r="Q39" s="274" t="s">
        <v>367</v>
      </c>
      <c r="R39" s="275">
        <f t="shared" si="4"/>
        <v>0</v>
      </c>
      <c r="S39" s="481"/>
      <c r="T39" s="407"/>
      <c r="U39" s="469"/>
      <c r="V39" s="472"/>
    </row>
    <row r="40" spans="1:22" ht="60" hidden="1" customHeight="1">
      <c r="A40" s="473">
        <f>'5- Identificación de Riesgos'!A40</f>
        <v>4</v>
      </c>
      <c r="B40" s="476" t="str">
        <f>'5- Identificación de Riesgos'!B40</f>
        <v xml:space="preserve">Recibir dádivas o beneficios a nombre propio o de terceros para  no actuar con la debida diligencia en los procesos en  contra la entidad  o divulgar información privilegiada </v>
      </c>
      <c r="C40" s="261" t="str">
        <f>'5- Identificación de Riesgos'!D40</f>
        <v xml:space="preserve">1.Insuficientes programas de capacitación para la toma de conciencia debido al desconocimiento de la ley antisoborno (ISO 37001:2016), Plan Anticorrupción y  de los  valores y principios propios de la entidad.
</v>
      </c>
      <c r="D40" s="262"/>
      <c r="E40" s="279" t="s">
        <v>374</v>
      </c>
      <c r="F40" s="280" t="s">
        <v>368</v>
      </c>
      <c r="G40" s="263" t="s">
        <v>368</v>
      </c>
      <c r="H40" s="263" t="s">
        <v>368</v>
      </c>
      <c r="I40" s="263" t="s">
        <v>368</v>
      </c>
      <c r="J40" s="264">
        <f t="shared" si="3"/>
        <v>1</v>
      </c>
      <c r="K40" s="479">
        <f>AVERAGE(J40:J42)</f>
        <v>1</v>
      </c>
      <c r="L40" s="263" t="str">
        <f>'5- Identificación de Riesgos'!I50</f>
        <v>Afectación de reputacion,imagén,  credibilidad, satisfacción de usuarios y PI</v>
      </c>
      <c r="M40" s="277" t="s">
        <v>375</v>
      </c>
      <c r="N40" s="263" t="s">
        <v>367</v>
      </c>
      <c r="O40" s="263" t="s">
        <v>367</v>
      </c>
      <c r="P40" s="263" t="s">
        <v>368</v>
      </c>
      <c r="Q40" s="263" t="s">
        <v>368</v>
      </c>
      <c r="R40" s="264">
        <f t="shared" si="4"/>
        <v>0.35</v>
      </c>
      <c r="S40" s="479">
        <f>AVERAGE(R40:R42)</f>
        <v>0.78333333333333333</v>
      </c>
      <c r="T40" s="40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6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70" t="str">
        <f>CONCATENATE(VLOOKUP((LEFT(T40,LEN(T40)-4)&amp;LEFT(U40,LEN(U40)-4)),'9- Matriz de Calor '!$D$18:$E$42,2,0)," - ",RIGHT(T40,1)*RIGHT(U40,1))</f>
        <v>Alto  - 4</v>
      </c>
    </row>
    <row r="41" spans="1:22" ht="38.25" hidden="1">
      <c r="A41" s="474"/>
      <c r="B41" s="477"/>
      <c r="C41" s="267" t="str">
        <f>'5- Identificación de Riesgos'!D41</f>
        <v xml:space="preserve">2. Desconocimiento y no aplicación del Código de Ética y Buen Gobierno.    
</v>
      </c>
      <c r="D41" s="268"/>
      <c r="E41" s="281" t="s">
        <v>376</v>
      </c>
      <c r="F41" s="282" t="s">
        <v>368</v>
      </c>
      <c r="G41" s="282" t="s">
        <v>368</v>
      </c>
      <c r="H41" s="269" t="s">
        <v>368</v>
      </c>
      <c r="I41" s="269" t="s">
        <v>368</v>
      </c>
      <c r="J41" s="270">
        <f t="shared" si="3"/>
        <v>1</v>
      </c>
      <c r="K41" s="480"/>
      <c r="L41" s="269" t="str">
        <f>'5- Identificación de Riesgos'!I51</f>
        <v>Afectación Económica</v>
      </c>
      <c r="M41" s="271" t="s">
        <v>377</v>
      </c>
      <c r="N41" s="269" t="s">
        <v>368</v>
      </c>
      <c r="O41" s="269" t="s">
        <v>368</v>
      </c>
      <c r="P41" s="269" t="s">
        <v>368</v>
      </c>
      <c r="Q41" s="269" t="s">
        <v>368</v>
      </c>
      <c r="R41" s="270">
        <f t="shared" si="4"/>
        <v>1</v>
      </c>
      <c r="S41" s="480"/>
      <c r="T41" s="406"/>
      <c r="U41" s="468"/>
      <c r="V41" s="471"/>
    </row>
    <row r="42" spans="1:22" ht="100.5" hidden="1" customHeight="1">
      <c r="A42" s="474"/>
      <c r="B42" s="477"/>
      <c r="C42" s="267" t="str">
        <f>'5- Identificación de Riesgos'!D42</f>
        <v xml:space="preserve">3.Carencia de compromiso  y transparencia de los servidores judiciales
</v>
      </c>
      <c r="D42" s="268"/>
      <c r="E42" s="279" t="s">
        <v>378</v>
      </c>
      <c r="F42" s="269" t="s">
        <v>368</v>
      </c>
      <c r="G42" s="269" t="s">
        <v>368</v>
      </c>
      <c r="H42" s="269" t="s">
        <v>368</v>
      </c>
      <c r="I42" s="269" t="s">
        <v>368</v>
      </c>
      <c r="J42" s="270">
        <f t="shared" si="3"/>
        <v>1</v>
      </c>
      <c r="K42" s="480"/>
      <c r="L42" s="269" t="str">
        <f>'5- Identificación de Riesgos'!I52</f>
        <v>Incumplimiento de las metas establecidas</v>
      </c>
      <c r="M42" s="271" t="s">
        <v>379</v>
      </c>
      <c r="N42" s="269" t="s">
        <v>368</v>
      </c>
      <c r="O42" s="269" t="s">
        <v>368</v>
      </c>
      <c r="P42" s="269" t="s">
        <v>368</v>
      </c>
      <c r="Q42" s="269" t="s">
        <v>368</v>
      </c>
      <c r="R42" s="270">
        <f t="shared" si="4"/>
        <v>1</v>
      </c>
      <c r="S42" s="480"/>
      <c r="T42" s="406"/>
      <c r="U42" s="468"/>
      <c r="V42" s="471"/>
    </row>
    <row r="43" spans="1:22" hidden="1">
      <c r="A43" s="474"/>
      <c r="B43" s="477"/>
      <c r="C43" s="267" t="str">
        <f>'5- Identificación de Riesgos'!D43</f>
        <v>4.Deficiencia de  controles en el trámite  de los documentos</v>
      </c>
      <c r="D43" s="268"/>
      <c r="E43" s="151"/>
      <c r="F43" s="269"/>
      <c r="G43" s="269"/>
      <c r="H43" s="269"/>
      <c r="I43" s="269"/>
      <c r="J43" s="270">
        <f t="shared" si="3"/>
        <v>0</v>
      </c>
      <c r="K43" s="480"/>
      <c r="L43" s="269">
        <f>'5- Identificación de Riesgos'!I53</f>
        <v>0</v>
      </c>
      <c r="M43" s="271"/>
      <c r="N43" s="269"/>
      <c r="O43" s="269"/>
      <c r="P43" s="269"/>
      <c r="Q43" s="269"/>
      <c r="R43" s="270">
        <f t="shared" si="4"/>
        <v>0</v>
      </c>
      <c r="S43" s="480"/>
      <c r="T43" s="406"/>
      <c r="U43" s="468"/>
      <c r="V43" s="471"/>
    </row>
    <row r="44" spans="1:22" hidden="1">
      <c r="A44" s="474"/>
      <c r="B44" s="477"/>
      <c r="C44" s="267" t="str">
        <f>'5- Identificación de Riesgos'!D44</f>
        <v xml:space="preserve">5. Aplicación no adecuada  de los procedimientos de control </v>
      </c>
      <c r="D44" s="268"/>
      <c r="E44" s="278"/>
      <c r="F44" s="269"/>
      <c r="G44" s="269"/>
      <c r="H44" s="269"/>
      <c r="I44" s="269"/>
      <c r="J44" s="270">
        <f t="shared" si="3"/>
        <v>0</v>
      </c>
      <c r="K44" s="480"/>
      <c r="L44" s="269">
        <f>'5- Identificación de Riesgos'!I54</f>
        <v>0</v>
      </c>
      <c r="M44" s="271"/>
      <c r="N44" s="269"/>
      <c r="O44" s="269"/>
      <c r="P44" s="269"/>
      <c r="Q44" s="269"/>
      <c r="R44" s="270">
        <f t="shared" si="4"/>
        <v>0</v>
      </c>
      <c r="S44" s="480"/>
      <c r="T44" s="406"/>
      <c r="U44" s="468"/>
      <c r="V44" s="471"/>
    </row>
    <row r="45" spans="1:22" hidden="1">
      <c r="A45" s="474"/>
      <c r="B45" s="477"/>
      <c r="C45" s="267">
        <f>'5- Identificación de Riesgos'!D45</f>
        <v>0</v>
      </c>
      <c r="D45" s="268"/>
      <c r="E45" s="151"/>
      <c r="F45" s="269"/>
      <c r="G45" s="269"/>
      <c r="H45" s="269"/>
      <c r="I45" s="269"/>
      <c r="J45" s="270">
        <f t="shared" si="3"/>
        <v>0</v>
      </c>
      <c r="K45" s="480"/>
      <c r="L45" s="269">
        <f>'5- Identificación de Riesgos'!I55</f>
        <v>0</v>
      </c>
      <c r="M45" s="271"/>
      <c r="N45" s="269"/>
      <c r="O45" s="269"/>
      <c r="P45" s="269"/>
      <c r="Q45" s="269"/>
      <c r="R45" s="270">
        <f t="shared" si="4"/>
        <v>0</v>
      </c>
      <c r="S45" s="480"/>
      <c r="T45" s="406"/>
      <c r="U45" s="468"/>
      <c r="V45" s="471"/>
    </row>
    <row r="46" spans="1:22" hidden="1">
      <c r="A46" s="474"/>
      <c r="B46" s="477"/>
      <c r="C46" s="267">
        <f>'5- Identificación de Riesgos'!D46</f>
        <v>0</v>
      </c>
      <c r="D46" s="268"/>
      <c r="E46" s="151"/>
      <c r="F46" s="269"/>
      <c r="G46" s="269"/>
      <c r="H46" s="269"/>
      <c r="I46" s="269"/>
      <c r="J46" s="270">
        <f t="shared" si="3"/>
        <v>0</v>
      </c>
      <c r="K46" s="480"/>
      <c r="L46" s="269">
        <f>'5- Identificación de Riesgos'!I56</f>
        <v>0</v>
      </c>
      <c r="M46" s="271"/>
      <c r="N46" s="269"/>
      <c r="O46" s="269"/>
      <c r="P46" s="269"/>
      <c r="Q46" s="269"/>
      <c r="R46" s="270">
        <f t="shared" si="4"/>
        <v>0</v>
      </c>
      <c r="S46" s="480"/>
      <c r="T46" s="406"/>
      <c r="U46" s="468"/>
      <c r="V46" s="471"/>
    </row>
    <row r="47" spans="1:22" hidden="1">
      <c r="A47" s="474"/>
      <c r="B47" s="477"/>
      <c r="C47" s="267">
        <f>'5- Identificación de Riesgos'!D47</f>
        <v>0</v>
      </c>
      <c r="D47" s="268"/>
      <c r="E47" s="151"/>
      <c r="F47" s="269"/>
      <c r="G47" s="269"/>
      <c r="H47" s="269"/>
      <c r="I47" s="269"/>
      <c r="J47" s="270">
        <f t="shared" si="3"/>
        <v>0</v>
      </c>
      <c r="K47" s="480"/>
      <c r="L47" s="269">
        <f>'5- Identificación de Riesgos'!I57</f>
        <v>0</v>
      </c>
      <c r="M47" s="271"/>
      <c r="N47" s="269"/>
      <c r="O47" s="269"/>
      <c r="P47" s="269"/>
      <c r="Q47" s="269"/>
      <c r="R47" s="270">
        <f t="shared" si="4"/>
        <v>0</v>
      </c>
      <c r="S47" s="480"/>
      <c r="T47" s="406"/>
      <c r="U47" s="468"/>
      <c r="V47" s="471"/>
    </row>
    <row r="48" spans="1:22" hidden="1">
      <c r="A48" s="474"/>
      <c r="B48" s="477"/>
      <c r="C48" s="267">
        <f>'5- Identificación de Riesgos'!D48</f>
        <v>0</v>
      </c>
      <c r="D48" s="268"/>
      <c r="E48" s="151"/>
      <c r="F48" s="269"/>
      <c r="G48" s="269"/>
      <c r="H48" s="269"/>
      <c r="I48" s="269"/>
      <c r="J48" s="270">
        <f t="shared" si="3"/>
        <v>0</v>
      </c>
      <c r="K48" s="480"/>
      <c r="L48" s="269">
        <f>'5- Identificación de Riesgos'!I58</f>
        <v>0</v>
      </c>
      <c r="M48" s="271"/>
      <c r="N48" s="269"/>
      <c r="O48" s="269"/>
      <c r="P48" s="269"/>
      <c r="Q48" s="269"/>
      <c r="R48" s="270">
        <f t="shared" si="4"/>
        <v>0</v>
      </c>
      <c r="S48" s="480"/>
      <c r="T48" s="406"/>
      <c r="U48" s="468"/>
      <c r="V48" s="471"/>
    </row>
    <row r="49" spans="1:22" ht="13.5" hidden="1" thickBot="1">
      <c r="A49" s="475"/>
      <c r="B49" s="478"/>
      <c r="C49" s="272">
        <f>'5- Identificación de Riesgos'!D49</f>
        <v>0</v>
      </c>
      <c r="D49" s="273"/>
      <c r="E49" s="161"/>
      <c r="F49" s="274"/>
      <c r="G49" s="274"/>
      <c r="H49" s="274"/>
      <c r="I49" s="274"/>
      <c r="J49" s="275">
        <f t="shared" si="3"/>
        <v>0</v>
      </c>
      <c r="K49" s="481"/>
      <c r="L49" s="274">
        <f>'5- Identificación de Riesgos'!I59</f>
        <v>0</v>
      </c>
      <c r="M49" s="276"/>
      <c r="N49" s="274"/>
      <c r="O49" s="274"/>
      <c r="P49" s="274"/>
      <c r="Q49" s="274"/>
      <c r="R49" s="275">
        <f t="shared" si="4"/>
        <v>0</v>
      </c>
      <c r="S49" s="481"/>
      <c r="T49" s="407"/>
      <c r="U49" s="469"/>
      <c r="V49" s="472"/>
    </row>
    <row r="50" spans="1:22" ht="60" hidden="1" customHeight="1">
      <c r="A50" s="473">
        <f>'5- Identificación de Riesgos'!A50</f>
        <v>5</v>
      </c>
      <c r="B50" s="476" t="str">
        <f>'5- Identificación de Riesgos'!B50</f>
        <v>Ofrecer, prometer, entregar, aceptar o solicitar una ventaja indebida a cambio de la deficiente gestión en el cobro coactivo de las obligaciones a favor de la Rama Judicial</v>
      </c>
      <c r="C50" s="261" t="str">
        <f>'5- Identificación de Riesgos'!D50</f>
        <v>1. Falta de ética de los servidores públicos (Debilidades en principios y valores)</v>
      </c>
      <c r="D50" s="283"/>
      <c r="E50" s="150" t="s">
        <v>374</v>
      </c>
      <c r="F50" s="280" t="s">
        <v>368</v>
      </c>
      <c r="G50" s="263" t="s">
        <v>368</v>
      </c>
      <c r="H50" s="263" t="s">
        <v>368</v>
      </c>
      <c r="I50" s="263" t="s">
        <v>368</v>
      </c>
      <c r="J50" s="264">
        <f t="shared" ref="J50:J59" si="6">COUNTIF(F50:I50,"SI")/4</f>
        <v>1</v>
      </c>
      <c r="K50" s="479">
        <f>AVERAGE(J50:J52)</f>
        <v>1</v>
      </c>
      <c r="L50" s="263" t="str">
        <f>'5- Identificación de Riesgos'!I60</f>
        <v>Afectación de reputacion,imagén,  credibilidad, satisfacción de usuarios y PI</v>
      </c>
      <c r="M50" s="277" t="s">
        <v>375</v>
      </c>
      <c r="N50" s="263" t="s">
        <v>367</v>
      </c>
      <c r="O50" s="263" t="s">
        <v>367</v>
      </c>
      <c r="P50" s="263" t="s">
        <v>368</v>
      </c>
      <c r="Q50" s="263" t="s">
        <v>368</v>
      </c>
      <c r="R50" s="264">
        <f t="shared" ref="R50:R52" si="7">SUM(COUNTIF(N50,"SI")*25%,COUNTIF(O50,"SI")*40%,COUNTIF(P50,"SI")*25%,COUNTIF(Q50,"SI")*10%)</f>
        <v>0.35</v>
      </c>
      <c r="S50" s="479">
        <f>AVERAGE(R50:R52)</f>
        <v>0.78333333333333333</v>
      </c>
      <c r="T50" s="40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6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70" t="str">
        <f>CONCATENATE(VLOOKUP((LEFT(T50,LEN(T50)-4)&amp;LEFT(U50,LEN(U50)-4)),'9- Matriz de Calor '!$D$18:$E$42,2,0)," - ",RIGHT(T50,1)*RIGHT(U50,1))</f>
        <v>Bajo - 1</v>
      </c>
    </row>
    <row r="51" spans="1:22" ht="25.5" hidden="1">
      <c r="A51" s="474"/>
      <c r="B51" s="477"/>
      <c r="C51" s="267" t="str">
        <f>'5- Identificación de Riesgos'!D51</f>
        <v>2. Falta de ética de terceros interesados  (Debilidades principios y valores)</v>
      </c>
      <c r="D51" s="283"/>
      <c r="E51" s="151" t="s">
        <v>376</v>
      </c>
      <c r="F51" s="282" t="s">
        <v>368</v>
      </c>
      <c r="G51" s="282" t="s">
        <v>368</v>
      </c>
      <c r="H51" s="269" t="s">
        <v>368</v>
      </c>
      <c r="I51" s="269" t="s">
        <v>368</v>
      </c>
      <c r="J51" s="270">
        <f t="shared" si="6"/>
        <v>1</v>
      </c>
      <c r="K51" s="480"/>
      <c r="L51" s="269" t="str">
        <f>'5- Identificación de Riesgos'!I61</f>
        <v>Afectación Económica</v>
      </c>
      <c r="M51" s="271" t="s">
        <v>380</v>
      </c>
      <c r="N51" s="269" t="s">
        <v>368</v>
      </c>
      <c r="O51" s="269" t="s">
        <v>368</v>
      </c>
      <c r="P51" s="269" t="s">
        <v>368</v>
      </c>
      <c r="Q51" s="269" t="s">
        <v>368</v>
      </c>
      <c r="R51" s="270">
        <f t="shared" si="7"/>
        <v>1</v>
      </c>
      <c r="S51" s="480"/>
      <c r="T51" s="406"/>
      <c r="U51" s="468"/>
      <c r="V51" s="471"/>
    </row>
    <row r="52" spans="1:22" ht="144" hidden="1" customHeight="1">
      <c r="A52" s="474"/>
      <c r="B52" s="477"/>
      <c r="C52" s="267" t="str">
        <f>'5- Identificación de Riesgos'!D52</f>
        <v>3. Debilidades en los controles de los procedimientos de cobro coactivo.</v>
      </c>
      <c r="D52" s="283"/>
      <c r="E52" s="151" t="s">
        <v>381</v>
      </c>
      <c r="F52" s="269" t="s">
        <v>368</v>
      </c>
      <c r="G52" s="269" t="s">
        <v>368</v>
      </c>
      <c r="H52" s="269" t="s">
        <v>368</v>
      </c>
      <c r="I52" s="269" t="s">
        <v>368</v>
      </c>
      <c r="J52" s="270">
        <f t="shared" si="6"/>
        <v>1</v>
      </c>
      <c r="K52" s="480"/>
      <c r="L52" s="269" t="str">
        <f>'5- Identificación de Riesgos'!I62</f>
        <v>Incumplimiento de las metas establecidas</v>
      </c>
      <c r="M52" s="271" t="s">
        <v>379</v>
      </c>
      <c r="N52" s="269" t="s">
        <v>368</v>
      </c>
      <c r="O52" s="269" t="s">
        <v>368</v>
      </c>
      <c r="P52" s="269" t="s">
        <v>368</v>
      </c>
      <c r="Q52" s="269" t="s">
        <v>368</v>
      </c>
      <c r="R52" s="270">
        <f t="shared" si="7"/>
        <v>1</v>
      </c>
      <c r="S52" s="480"/>
      <c r="T52" s="406"/>
      <c r="U52" s="468"/>
      <c r="V52" s="471"/>
    </row>
    <row r="53" spans="1:22" hidden="1">
      <c r="A53" s="474"/>
      <c r="B53" s="477"/>
      <c r="C53" s="267">
        <f>'5- Identificación de Riesgos'!D53</f>
        <v>0</v>
      </c>
      <c r="D53" s="283"/>
      <c r="E53" s="151"/>
      <c r="F53" s="269"/>
      <c r="G53" s="269"/>
      <c r="H53" s="269"/>
      <c r="I53" s="269"/>
      <c r="J53" s="270">
        <f t="shared" si="6"/>
        <v>0</v>
      </c>
      <c r="K53" s="480"/>
      <c r="L53" s="269">
        <f>'5- Identificación de Riesgos'!I63</f>
        <v>0</v>
      </c>
      <c r="M53" s="271"/>
      <c r="N53" s="269"/>
      <c r="O53" s="269"/>
      <c r="P53" s="269"/>
      <c r="Q53" s="269"/>
      <c r="R53" s="270"/>
      <c r="S53" s="480"/>
      <c r="T53" s="406"/>
      <c r="U53" s="468"/>
      <c r="V53" s="471"/>
    </row>
    <row r="54" spans="1:22" hidden="1">
      <c r="A54" s="474"/>
      <c r="B54" s="477"/>
      <c r="C54" s="267">
        <f>'5- Identificación de Riesgos'!D54</f>
        <v>0</v>
      </c>
      <c r="D54" s="283"/>
      <c r="E54" s="278"/>
      <c r="F54" s="269"/>
      <c r="G54" s="269"/>
      <c r="H54" s="269"/>
      <c r="I54" s="269"/>
      <c r="J54" s="270">
        <f t="shared" si="6"/>
        <v>0</v>
      </c>
      <c r="K54" s="480"/>
      <c r="L54" s="269">
        <f>'5- Identificación de Riesgos'!I64</f>
        <v>0</v>
      </c>
      <c r="M54" s="271"/>
      <c r="N54" s="269"/>
      <c r="O54" s="269"/>
      <c r="P54" s="269"/>
      <c r="Q54" s="269"/>
      <c r="R54" s="270"/>
      <c r="S54" s="480"/>
      <c r="T54" s="406"/>
      <c r="U54" s="468"/>
      <c r="V54" s="471"/>
    </row>
    <row r="55" spans="1:22" hidden="1">
      <c r="A55" s="474"/>
      <c r="B55" s="477"/>
      <c r="C55" s="267">
        <f>'5- Identificación de Riesgos'!D55</f>
        <v>0</v>
      </c>
      <c r="D55" s="283"/>
      <c r="E55" s="151"/>
      <c r="F55" s="269"/>
      <c r="G55" s="269"/>
      <c r="H55" s="269"/>
      <c r="I55" s="269"/>
      <c r="J55" s="270">
        <f t="shared" si="6"/>
        <v>0</v>
      </c>
      <c r="K55" s="480"/>
      <c r="L55" s="269">
        <f>'5- Identificación de Riesgos'!I65</f>
        <v>0</v>
      </c>
      <c r="M55" s="271"/>
      <c r="N55" s="269"/>
      <c r="O55" s="269"/>
      <c r="P55" s="269"/>
      <c r="Q55" s="269"/>
      <c r="R55" s="270"/>
      <c r="S55" s="480"/>
      <c r="T55" s="406"/>
      <c r="U55" s="468"/>
      <c r="V55" s="471"/>
    </row>
    <row r="56" spans="1:22" hidden="1">
      <c r="A56" s="474"/>
      <c r="B56" s="477"/>
      <c r="C56" s="267">
        <f>'5- Identificación de Riesgos'!D56</f>
        <v>0</v>
      </c>
      <c r="D56" s="283"/>
      <c r="E56" s="151"/>
      <c r="F56" s="269"/>
      <c r="G56" s="269"/>
      <c r="H56" s="269"/>
      <c r="I56" s="269"/>
      <c r="J56" s="270">
        <f t="shared" si="6"/>
        <v>0</v>
      </c>
      <c r="K56" s="480"/>
      <c r="L56" s="269">
        <f>'5- Identificación de Riesgos'!I66</f>
        <v>0</v>
      </c>
      <c r="M56" s="271"/>
      <c r="N56" s="269"/>
      <c r="O56" s="269"/>
      <c r="P56" s="269"/>
      <c r="Q56" s="269"/>
      <c r="R56" s="270"/>
      <c r="S56" s="480"/>
      <c r="T56" s="406"/>
      <c r="U56" s="468"/>
      <c r="V56" s="471"/>
    </row>
    <row r="57" spans="1:22" hidden="1">
      <c r="A57" s="474"/>
      <c r="B57" s="477"/>
      <c r="C57" s="267">
        <f>'5- Identificación de Riesgos'!D57</f>
        <v>0</v>
      </c>
      <c r="D57" s="283"/>
      <c r="E57" s="151"/>
      <c r="F57" s="269"/>
      <c r="G57" s="269"/>
      <c r="H57" s="269"/>
      <c r="I57" s="269"/>
      <c r="J57" s="270">
        <f t="shared" si="6"/>
        <v>0</v>
      </c>
      <c r="K57" s="480"/>
      <c r="L57" s="269">
        <f>'5- Identificación de Riesgos'!I67</f>
        <v>0</v>
      </c>
      <c r="M57" s="271"/>
      <c r="N57" s="269"/>
      <c r="O57" s="269"/>
      <c r="P57" s="269"/>
      <c r="Q57" s="269"/>
      <c r="R57" s="270"/>
      <c r="S57" s="480"/>
      <c r="T57" s="406"/>
      <c r="U57" s="468"/>
      <c r="V57" s="471"/>
    </row>
    <row r="58" spans="1:22" hidden="1">
      <c r="A58" s="474"/>
      <c r="B58" s="477"/>
      <c r="C58" s="267">
        <f>'5- Identificación de Riesgos'!D58</f>
        <v>0</v>
      </c>
      <c r="D58" s="283"/>
      <c r="E58" s="151"/>
      <c r="F58" s="269"/>
      <c r="G58" s="269"/>
      <c r="H58" s="269"/>
      <c r="I58" s="269"/>
      <c r="J58" s="270">
        <f t="shared" si="6"/>
        <v>0</v>
      </c>
      <c r="K58" s="480"/>
      <c r="L58" s="269">
        <f>'5- Identificación de Riesgos'!I68</f>
        <v>0</v>
      </c>
      <c r="M58" s="271"/>
      <c r="N58" s="269"/>
      <c r="O58" s="269"/>
      <c r="P58" s="269"/>
      <c r="Q58" s="269"/>
      <c r="R58" s="270"/>
      <c r="S58" s="480"/>
      <c r="T58" s="406"/>
      <c r="U58" s="468"/>
      <c r="V58" s="471"/>
    </row>
    <row r="59" spans="1:22" ht="13.5" hidden="1" thickBot="1">
      <c r="A59" s="475"/>
      <c r="B59" s="478"/>
      <c r="C59" s="272">
        <f>'5- Identificación de Riesgos'!D59</f>
        <v>0</v>
      </c>
      <c r="D59" s="283"/>
      <c r="E59" s="161"/>
      <c r="F59" s="274"/>
      <c r="G59" s="274"/>
      <c r="H59" s="274"/>
      <c r="I59" s="274"/>
      <c r="J59" s="275">
        <f t="shared" si="6"/>
        <v>0</v>
      </c>
      <c r="K59" s="481"/>
      <c r="L59" s="284"/>
      <c r="M59" s="276"/>
      <c r="N59" s="274"/>
      <c r="O59" s="274"/>
      <c r="P59" s="274"/>
      <c r="Q59" s="274"/>
      <c r="R59" s="275"/>
      <c r="S59" s="481"/>
      <c r="T59" s="407"/>
      <c r="U59" s="469"/>
      <c r="V59" s="472"/>
    </row>
    <row r="60" spans="1:22" ht="60" hidden="1" customHeight="1">
      <c r="A60" s="473">
        <f>'5- Identificación de Riesgos'!A60</f>
        <v>6</v>
      </c>
      <c r="B60" s="476"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261" t="str">
        <f>'5- Identificación de Riesgos'!D60</f>
        <v>1. Falta de ética de los servidores públicos (Debilidades en principios y valores)</v>
      </c>
      <c r="D60" s="262"/>
      <c r="E60" s="150" t="s">
        <v>374</v>
      </c>
      <c r="F60" s="263" t="s">
        <v>368</v>
      </c>
      <c r="G60" s="263" t="s">
        <v>368</v>
      </c>
      <c r="H60" s="263" t="s">
        <v>368</v>
      </c>
      <c r="I60" s="263" t="s">
        <v>368</v>
      </c>
      <c r="J60" s="264">
        <f t="shared" si="3"/>
        <v>1</v>
      </c>
      <c r="K60" s="479">
        <f>AVERAGE(J60:J62)</f>
        <v>1</v>
      </c>
      <c r="L60" s="263" t="str">
        <f>'5- Identificación de Riesgos'!I70</f>
        <v>Afectación de reputacion,imagén,  credibilidad, satisfacción de usuarios y PI</v>
      </c>
      <c r="M60" s="277" t="s">
        <v>382</v>
      </c>
      <c r="N60" s="263" t="s">
        <v>367</v>
      </c>
      <c r="O60" s="263" t="s">
        <v>367</v>
      </c>
      <c r="P60" s="263" t="s">
        <v>368</v>
      </c>
      <c r="Q60" s="263" t="s">
        <v>368</v>
      </c>
      <c r="R60" s="264">
        <f t="shared" si="4"/>
        <v>0.35</v>
      </c>
      <c r="S60" s="479">
        <f t="shared" ref="S60" si="8">AVERAGE(R60:R69)</f>
        <v>0.78333333333333333</v>
      </c>
      <c r="T60" s="405"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6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70" t="str">
        <f>CONCATENATE(VLOOKUP((LEFT(T60,LEN(T60)-4)&amp;LEFT(U60,LEN(U60)-4)),'9- Matriz de Calor '!$D$18:$E$42,2,0)," - ",RIGHT(T60,1)*RIGHT(U60,1))</f>
        <v>Bajo - 2</v>
      </c>
    </row>
    <row r="61" spans="1:22" ht="45" hidden="1" customHeight="1">
      <c r="A61" s="474"/>
      <c r="B61" s="477"/>
      <c r="C61" s="267" t="str">
        <f>'5- Identificación de Riesgos'!D61</f>
        <v>2. Falta de ética de terceros interesados  (Debilidades principios y valores)</v>
      </c>
      <c r="D61" s="268"/>
      <c r="E61" s="151" t="s">
        <v>376</v>
      </c>
      <c r="F61" s="269" t="s">
        <v>368</v>
      </c>
      <c r="G61" s="269" t="s">
        <v>368</v>
      </c>
      <c r="H61" s="269" t="s">
        <v>368</v>
      </c>
      <c r="I61" s="269" t="s">
        <v>368</v>
      </c>
      <c r="J61" s="270">
        <f t="shared" si="3"/>
        <v>1</v>
      </c>
      <c r="K61" s="480"/>
      <c r="L61" s="269" t="str">
        <f>'5- Identificación de Riesgos'!I71</f>
        <v>Afectación Económica</v>
      </c>
      <c r="M61" s="271" t="s">
        <v>383</v>
      </c>
      <c r="N61" s="269" t="s">
        <v>368</v>
      </c>
      <c r="O61" s="269" t="s">
        <v>368</v>
      </c>
      <c r="P61" s="269" t="s">
        <v>368</v>
      </c>
      <c r="Q61" s="269" t="s">
        <v>368</v>
      </c>
      <c r="R61" s="270">
        <f t="shared" si="4"/>
        <v>1</v>
      </c>
      <c r="S61" s="480"/>
      <c r="T61" s="406"/>
      <c r="U61" s="468"/>
      <c r="V61" s="471"/>
    </row>
    <row r="62" spans="1:22" ht="111.75" hidden="1" customHeight="1">
      <c r="A62" s="474"/>
      <c r="B62" s="477"/>
      <c r="C62" s="267" t="str">
        <f>'5- Identificación de Riesgos'!D62</f>
        <v>3. Debilidades en los controles de los procedimientos (Manual de Política de Defensa Judicial y Exttrajudicial  de la Rama Judicial, Mesa de Entrada - Correo Institucional, Sistema Único de Gestión e Infomación Litigiosa del Estado - eKOGUI, Repositorio - Microsoft Azure Storage, Pasivo Contingente Litigioso - Base de Datos, Sistema de Correspondencia SIGOBius - Poder asignación proceso judicial, Comités de Defensa Judicial y Conciliación.)</v>
      </c>
      <c r="D62" s="268"/>
      <c r="E62" s="151" t="s">
        <v>384</v>
      </c>
      <c r="F62" s="269" t="s">
        <v>368</v>
      </c>
      <c r="G62" s="269" t="s">
        <v>368</v>
      </c>
      <c r="H62" s="269" t="s">
        <v>368</v>
      </c>
      <c r="I62" s="269" t="s">
        <v>368</v>
      </c>
      <c r="J62" s="270">
        <f t="shared" si="3"/>
        <v>1</v>
      </c>
      <c r="K62" s="480"/>
      <c r="L62" s="269" t="str">
        <f>'5- Identificación de Riesgos'!I72</f>
        <v>Incumplimiento de las metas establecidas</v>
      </c>
      <c r="M62" s="271" t="s">
        <v>385</v>
      </c>
      <c r="N62" s="269" t="s">
        <v>368</v>
      </c>
      <c r="O62" s="269" t="s">
        <v>368</v>
      </c>
      <c r="P62" s="269" t="s">
        <v>368</v>
      </c>
      <c r="Q62" s="269" t="s">
        <v>368</v>
      </c>
      <c r="R62" s="270">
        <f t="shared" si="4"/>
        <v>1</v>
      </c>
      <c r="S62" s="480"/>
      <c r="T62" s="406"/>
      <c r="U62" s="468"/>
      <c r="V62" s="471"/>
    </row>
    <row r="63" spans="1:22" ht="30" hidden="1" customHeight="1">
      <c r="A63" s="474"/>
      <c r="B63" s="477"/>
      <c r="C63" s="267">
        <f>'5- Identificación de Riesgos'!D63</f>
        <v>0</v>
      </c>
      <c r="D63" s="268"/>
      <c r="E63" s="151"/>
      <c r="F63" s="269"/>
      <c r="G63" s="269"/>
      <c r="H63" s="269"/>
      <c r="I63" s="269"/>
      <c r="J63" s="270">
        <f t="shared" si="3"/>
        <v>0</v>
      </c>
      <c r="K63" s="480"/>
      <c r="L63" s="269">
        <f>'5- Identificación de Riesgos'!I73</f>
        <v>0</v>
      </c>
      <c r="M63" s="271"/>
      <c r="N63" s="269"/>
      <c r="O63" s="269"/>
      <c r="P63" s="269"/>
      <c r="Q63" s="269"/>
      <c r="R63" s="270"/>
      <c r="S63" s="480"/>
      <c r="T63" s="406"/>
      <c r="U63" s="468"/>
      <c r="V63" s="471"/>
    </row>
    <row r="64" spans="1:22" ht="30" hidden="1" customHeight="1">
      <c r="A64" s="474"/>
      <c r="B64" s="477"/>
      <c r="C64" s="267">
        <f>'5- Identificación de Riesgos'!D64</f>
        <v>0</v>
      </c>
      <c r="D64" s="268"/>
      <c r="E64" s="278"/>
      <c r="F64" s="269"/>
      <c r="G64" s="269"/>
      <c r="H64" s="269"/>
      <c r="I64" s="269"/>
      <c r="J64" s="270">
        <f t="shared" si="3"/>
        <v>0</v>
      </c>
      <c r="K64" s="480"/>
      <c r="L64" s="269">
        <f>'5- Identificación de Riesgos'!I74</f>
        <v>0</v>
      </c>
      <c r="M64" s="271"/>
      <c r="N64" s="269"/>
      <c r="O64" s="269"/>
      <c r="P64" s="269"/>
      <c r="Q64" s="269"/>
      <c r="R64" s="270"/>
      <c r="S64" s="480"/>
      <c r="T64" s="406"/>
      <c r="U64" s="468"/>
      <c r="V64" s="471"/>
    </row>
    <row r="65" spans="1:22" hidden="1">
      <c r="A65" s="474"/>
      <c r="B65" s="477"/>
      <c r="C65" s="267">
        <f>'5- Identificación de Riesgos'!D65</f>
        <v>0</v>
      </c>
      <c r="D65" s="268"/>
      <c r="E65" s="151"/>
      <c r="F65" s="269"/>
      <c r="G65" s="269"/>
      <c r="H65" s="269"/>
      <c r="I65" s="269"/>
      <c r="J65" s="270">
        <f t="shared" si="3"/>
        <v>0</v>
      </c>
      <c r="K65" s="480"/>
      <c r="L65" s="269">
        <f>'5- Identificación de Riesgos'!I75</f>
        <v>0</v>
      </c>
      <c r="M65" s="271"/>
      <c r="N65" s="269"/>
      <c r="O65" s="269"/>
      <c r="P65" s="269"/>
      <c r="Q65" s="269"/>
      <c r="R65" s="270"/>
      <c r="S65" s="480"/>
      <c r="T65" s="406"/>
      <c r="U65" s="468"/>
      <c r="V65" s="471"/>
    </row>
    <row r="66" spans="1:22" hidden="1">
      <c r="A66" s="474"/>
      <c r="B66" s="477"/>
      <c r="C66" s="267">
        <f>'5- Identificación de Riesgos'!D66</f>
        <v>0</v>
      </c>
      <c r="D66" s="268"/>
      <c r="E66" s="151"/>
      <c r="F66" s="269"/>
      <c r="G66" s="269"/>
      <c r="H66" s="269"/>
      <c r="I66" s="269"/>
      <c r="J66" s="270">
        <f t="shared" si="3"/>
        <v>0</v>
      </c>
      <c r="K66" s="480"/>
      <c r="L66" s="269">
        <f>'5- Identificación de Riesgos'!I76</f>
        <v>0</v>
      </c>
      <c r="M66" s="271"/>
      <c r="N66" s="269"/>
      <c r="O66" s="269"/>
      <c r="P66" s="269"/>
      <c r="Q66" s="269"/>
      <c r="R66" s="270"/>
      <c r="S66" s="480"/>
      <c r="T66" s="406"/>
      <c r="U66" s="468"/>
      <c r="V66" s="471"/>
    </row>
    <row r="67" spans="1:22" hidden="1">
      <c r="A67" s="474"/>
      <c r="B67" s="477"/>
      <c r="C67" s="267">
        <f>'5- Identificación de Riesgos'!D67</f>
        <v>0</v>
      </c>
      <c r="D67" s="268"/>
      <c r="E67" s="151"/>
      <c r="F67" s="269"/>
      <c r="G67" s="269"/>
      <c r="H67" s="269"/>
      <c r="I67" s="269"/>
      <c r="J67" s="270">
        <f t="shared" si="3"/>
        <v>0</v>
      </c>
      <c r="K67" s="480"/>
      <c r="L67" s="269">
        <f>'5- Identificación de Riesgos'!I77</f>
        <v>0</v>
      </c>
      <c r="M67" s="271"/>
      <c r="N67" s="269"/>
      <c r="O67" s="269"/>
      <c r="P67" s="269"/>
      <c r="Q67" s="269"/>
      <c r="R67" s="270"/>
      <c r="S67" s="480"/>
      <c r="T67" s="406"/>
      <c r="U67" s="468"/>
      <c r="V67" s="471"/>
    </row>
    <row r="68" spans="1:22" hidden="1">
      <c r="A68" s="474"/>
      <c r="B68" s="477"/>
      <c r="C68" s="267">
        <f>'5- Identificación de Riesgos'!D68</f>
        <v>0</v>
      </c>
      <c r="D68" s="268"/>
      <c r="E68" s="151"/>
      <c r="F68" s="269"/>
      <c r="G68" s="269"/>
      <c r="H68" s="269"/>
      <c r="I68" s="269"/>
      <c r="J68" s="270">
        <f t="shared" si="3"/>
        <v>0</v>
      </c>
      <c r="K68" s="480"/>
      <c r="L68" s="269">
        <f>'5- Identificación de Riesgos'!I78</f>
        <v>0</v>
      </c>
      <c r="M68" s="271"/>
      <c r="N68" s="269"/>
      <c r="O68" s="269"/>
      <c r="P68" s="269"/>
      <c r="Q68" s="269"/>
      <c r="R68" s="270"/>
      <c r="S68" s="480"/>
      <c r="T68" s="406"/>
      <c r="U68" s="468"/>
      <c r="V68" s="471"/>
    </row>
    <row r="69" spans="1:22" ht="13.5" hidden="1" thickBot="1">
      <c r="A69" s="475"/>
      <c r="B69" s="478"/>
      <c r="C69" s="272">
        <f>'5- Identificación de Riesgos'!D69</f>
        <v>0</v>
      </c>
      <c r="D69" s="273"/>
      <c r="E69" s="161"/>
      <c r="F69" s="274"/>
      <c r="G69" s="274"/>
      <c r="H69" s="274"/>
      <c r="I69" s="274"/>
      <c r="J69" s="275">
        <f t="shared" si="3"/>
        <v>0</v>
      </c>
      <c r="K69" s="481"/>
      <c r="L69" s="274">
        <f>'5- Identificación de Riesgos'!I79</f>
        <v>0</v>
      </c>
      <c r="M69" s="276"/>
      <c r="N69" s="274"/>
      <c r="O69" s="274"/>
      <c r="P69" s="274"/>
      <c r="Q69" s="274"/>
      <c r="R69" s="275"/>
      <c r="S69" s="481"/>
      <c r="T69" s="407"/>
      <c r="U69" s="469"/>
      <c r="V69" s="472"/>
    </row>
    <row r="70" spans="1:22" ht="38.25" hidden="1">
      <c r="A70" s="473">
        <f>'5- Identificación de Riesgos'!A70</f>
        <v>7</v>
      </c>
      <c r="B70" s="476" t="str">
        <f>'5- Identificación de Riesgos'!B70</f>
        <v>Ofrecer, prometer, entregar, aceptar o solicitar una ventaja a cambio de una indebida gestión en el tramite de la liquidación de las cuentas de cobro por concepto de Sentencias en contra de la Rama Judicial.</v>
      </c>
      <c r="C70" s="261" t="str">
        <f>'5- Identificación de Riesgos'!D70</f>
        <v>1. Falta de ética de los servidores públicos (Debilidades en principios y valores)</v>
      </c>
      <c r="D70" s="262"/>
      <c r="E70" s="150" t="s">
        <v>374</v>
      </c>
      <c r="F70" s="263" t="s">
        <v>368</v>
      </c>
      <c r="G70" s="263" t="s">
        <v>368</v>
      </c>
      <c r="H70" s="263" t="s">
        <v>368</v>
      </c>
      <c r="I70" s="263" t="s">
        <v>368</v>
      </c>
      <c r="J70" s="264">
        <f t="shared" ref="J70:J79" si="9">COUNTIF(F70:I70,"SI")/4</f>
        <v>1</v>
      </c>
      <c r="K70" s="479">
        <f>AVERAGE(J70:J72)</f>
        <v>1</v>
      </c>
      <c r="L70" s="263">
        <f>'5- Identificación de Riesgos'!I80</f>
        <v>0</v>
      </c>
      <c r="M70" s="277" t="s">
        <v>382</v>
      </c>
      <c r="N70" s="263" t="s">
        <v>367</v>
      </c>
      <c r="O70" s="263" t="s">
        <v>367</v>
      </c>
      <c r="P70" s="263" t="s">
        <v>368</v>
      </c>
      <c r="Q70" s="263" t="s">
        <v>368</v>
      </c>
      <c r="R70" s="264">
        <f t="shared" ref="R70:R72" si="10">SUM(COUNTIF(N70,"SI")*25%,COUNTIF(O70,"SI")*40%,COUNTIF(P70,"SI")*25%,COUNTIF(Q70,"SI")*10%)</f>
        <v>0.35</v>
      </c>
      <c r="S70" s="479">
        <f t="shared" ref="S70" si="11">AVERAGE(R70:R79)</f>
        <v>0.78333333333333333</v>
      </c>
      <c r="T70" s="405"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6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470" t="str">
        <f>CONCATENATE(VLOOKUP((LEFT(T70,LEN(T70)-4)&amp;LEFT(U70,LEN(U70)-4)),'9- Matriz de Calor '!$D$18:$E$42,2,0)," - ",RIGHT(T70,1)*RIGHT(U70,1))</f>
        <v>Bajo - 1</v>
      </c>
    </row>
    <row r="71" spans="1:22" ht="25.5" hidden="1">
      <c r="A71" s="474"/>
      <c r="B71" s="477"/>
      <c r="C71" s="267" t="str">
        <f>'5- Identificación de Riesgos'!D71</f>
        <v>2. Falta de ética de terceros interesados  (Debilidades principios y valores)</v>
      </c>
      <c r="D71" s="268"/>
      <c r="E71" s="151" t="s">
        <v>376</v>
      </c>
      <c r="F71" s="269" t="s">
        <v>368</v>
      </c>
      <c r="G71" s="269" t="s">
        <v>368</v>
      </c>
      <c r="H71" s="269" t="s">
        <v>368</v>
      </c>
      <c r="I71" s="269" t="s">
        <v>368</v>
      </c>
      <c r="J71" s="270">
        <f t="shared" si="9"/>
        <v>1</v>
      </c>
      <c r="K71" s="480"/>
      <c r="L71" s="269">
        <f>'5- Identificación de Riesgos'!I81</f>
        <v>0</v>
      </c>
      <c r="M71" s="271" t="s">
        <v>383</v>
      </c>
      <c r="N71" s="269" t="s">
        <v>368</v>
      </c>
      <c r="O71" s="269" t="s">
        <v>368</v>
      </c>
      <c r="P71" s="269" t="s">
        <v>368</v>
      </c>
      <c r="Q71" s="269" t="s">
        <v>368</v>
      </c>
      <c r="R71" s="270">
        <f t="shared" si="10"/>
        <v>1</v>
      </c>
      <c r="S71" s="480"/>
      <c r="T71" s="406"/>
      <c r="U71" s="468"/>
      <c r="V71" s="471"/>
    </row>
    <row r="72" spans="1:22" ht="102" hidden="1">
      <c r="A72" s="474"/>
      <c r="B72" s="477"/>
      <c r="C72" s="267">
        <f>'5- Identificación de Riesgos'!D72</f>
        <v>0</v>
      </c>
      <c r="D72" s="268"/>
      <c r="E72" s="151" t="s">
        <v>384</v>
      </c>
      <c r="F72" s="269" t="s">
        <v>368</v>
      </c>
      <c r="G72" s="269" t="s">
        <v>368</v>
      </c>
      <c r="H72" s="269" t="s">
        <v>368</v>
      </c>
      <c r="I72" s="269" t="s">
        <v>368</v>
      </c>
      <c r="J72" s="270">
        <f t="shared" si="9"/>
        <v>1</v>
      </c>
      <c r="K72" s="480"/>
      <c r="L72" s="269">
        <f>'5- Identificación de Riesgos'!I82</f>
        <v>0</v>
      </c>
      <c r="M72" s="271" t="s">
        <v>385</v>
      </c>
      <c r="N72" s="269" t="s">
        <v>368</v>
      </c>
      <c r="O72" s="269" t="s">
        <v>368</v>
      </c>
      <c r="P72" s="269" t="s">
        <v>368</v>
      </c>
      <c r="Q72" s="269" t="s">
        <v>368</v>
      </c>
      <c r="R72" s="270">
        <f t="shared" si="10"/>
        <v>1</v>
      </c>
      <c r="S72" s="480"/>
      <c r="T72" s="406"/>
      <c r="U72" s="468"/>
      <c r="V72" s="471"/>
    </row>
    <row r="73" spans="1:22" hidden="1">
      <c r="A73" s="474"/>
      <c r="B73" s="477"/>
      <c r="C73" s="267">
        <f>'5- Identificación de Riesgos'!D73</f>
        <v>0</v>
      </c>
      <c r="D73" s="268"/>
      <c r="E73" s="151"/>
      <c r="F73" s="269"/>
      <c r="G73" s="269"/>
      <c r="H73" s="269"/>
      <c r="I73" s="269"/>
      <c r="J73" s="270">
        <f t="shared" si="9"/>
        <v>0</v>
      </c>
      <c r="K73" s="480"/>
      <c r="L73" s="269">
        <f>'5- Identificación de Riesgos'!I83</f>
        <v>0</v>
      </c>
      <c r="M73" s="271"/>
      <c r="N73" s="269"/>
      <c r="O73" s="269"/>
      <c r="P73" s="269"/>
      <c r="Q73" s="269"/>
      <c r="R73" s="270"/>
      <c r="S73" s="480"/>
      <c r="T73" s="406"/>
      <c r="U73" s="468"/>
      <c r="V73" s="471"/>
    </row>
    <row r="74" spans="1:22" hidden="1">
      <c r="A74" s="474"/>
      <c r="B74" s="477"/>
      <c r="C74" s="267">
        <f>'5- Identificación de Riesgos'!D74</f>
        <v>0</v>
      </c>
      <c r="D74" s="268"/>
      <c r="E74" s="278"/>
      <c r="F74" s="269"/>
      <c r="G74" s="269"/>
      <c r="H74" s="269"/>
      <c r="I74" s="269"/>
      <c r="J74" s="270">
        <f t="shared" si="9"/>
        <v>0</v>
      </c>
      <c r="K74" s="480"/>
      <c r="L74" s="269">
        <f>'5- Identificación de Riesgos'!I84</f>
        <v>0</v>
      </c>
      <c r="M74" s="271"/>
      <c r="N74" s="269"/>
      <c r="O74" s="269"/>
      <c r="P74" s="269"/>
      <c r="Q74" s="269"/>
      <c r="R74" s="270"/>
      <c r="S74" s="480"/>
      <c r="T74" s="406"/>
      <c r="U74" s="468"/>
      <c r="V74" s="471"/>
    </row>
    <row r="75" spans="1:22" hidden="1">
      <c r="A75" s="474"/>
      <c r="B75" s="477"/>
      <c r="C75" s="267">
        <f>'5- Identificación de Riesgos'!D75</f>
        <v>0</v>
      </c>
      <c r="D75" s="268"/>
      <c r="E75" s="151"/>
      <c r="F75" s="269"/>
      <c r="G75" s="269"/>
      <c r="H75" s="269"/>
      <c r="I75" s="269"/>
      <c r="J75" s="270">
        <f t="shared" si="9"/>
        <v>0</v>
      </c>
      <c r="K75" s="480"/>
      <c r="L75" s="269">
        <f>'5- Identificación de Riesgos'!I85</f>
        <v>0</v>
      </c>
      <c r="M75" s="271"/>
      <c r="N75" s="269"/>
      <c r="O75" s="269"/>
      <c r="P75" s="269"/>
      <c r="Q75" s="269"/>
      <c r="R75" s="270"/>
      <c r="S75" s="480"/>
      <c r="T75" s="406"/>
      <c r="U75" s="468"/>
      <c r="V75" s="471"/>
    </row>
    <row r="76" spans="1:22" hidden="1">
      <c r="A76" s="474"/>
      <c r="B76" s="477"/>
      <c r="C76" s="267">
        <f>'5- Identificación de Riesgos'!D76</f>
        <v>0</v>
      </c>
      <c r="D76" s="268"/>
      <c r="E76" s="151"/>
      <c r="F76" s="269"/>
      <c r="G76" s="269"/>
      <c r="H76" s="269"/>
      <c r="I76" s="269"/>
      <c r="J76" s="270">
        <f t="shared" si="9"/>
        <v>0</v>
      </c>
      <c r="K76" s="480"/>
      <c r="L76" s="269">
        <f>'5- Identificación de Riesgos'!I86</f>
        <v>0</v>
      </c>
      <c r="M76" s="271"/>
      <c r="N76" s="269"/>
      <c r="O76" s="269"/>
      <c r="P76" s="269"/>
      <c r="Q76" s="269"/>
      <c r="R76" s="270"/>
      <c r="S76" s="480"/>
      <c r="T76" s="406"/>
      <c r="U76" s="468"/>
      <c r="V76" s="471"/>
    </row>
    <row r="77" spans="1:22" hidden="1">
      <c r="A77" s="474"/>
      <c r="B77" s="477"/>
      <c r="C77" s="267">
        <f>'5- Identificación de Riesgos'!D77</f>
        <v>0</v>
      </c>
      <c r="D77" s="268"/>
      <c r="E77" s="151"/>
      <c r="F77" s="269"/>
      <c r="G77" s="269"/>
      <c r="H77" s="269"/>
      <c r="I77" s="269"/>
      <c r="J77" s="270">
        <f t="shared" si="9"/>
        <v>0</v>
      </c>
      <c r="K77" s="480"/>
      <c r="L77" s="269">
        <f>'5- Identificación de Riesgos'!I87</f>
        <v>0</v>
      </c>
      <c r="M77" s="271"/>
      <c r="N77" s="269"/>
      <c r="O77" s="269"/>
      <c r="P77" s="269"/>
      <c r="Q77" s="269"/>
      <c r="R77" s="270"/>
      <c r="S77" s="480"/>
      <c r="T77" s="406"/>
      <c r="U77" s="468"/>
      <c r="V77" s="471"/>
    </row>
    <row r="78" spans="1:22" hidden="1">
      <c r="A78" s="474"/>
      <c r="B78" s="477"/>
      <c r="C78" s="267">
        <f>'5- Identificación de Riesgos'!D78</f>
        <v>0</v>
      </c>
      <c r="D78" s="268"/>
      <c r="E78" s="151"/>
      <c r="F78" s="269"/>
      <c r="G78" s="269"/>
      <c r="H78" s="269"/>
      <c r="I78" s="269"/>
      <c r="J78" s="270">
        <f t="shared" si="9"/>
        <v>0</v>
      </c>
      <c r="K78" s="480"/>
      <c r="L78" s="269">
        <f>'5- Identificación de Riesgos'!I88</f>
        <v>0</v>
      </c>
      <c r="M78" s="271"/>
      <c r="N78" s="269"/>
      <c r="O78" s="269"/>
      <c r="P78" s="269"/>
      <c r="Q78" s="269"/>
      <c r="R78" s="270"/>
      <c r="S78" s="480"/>
      <c r="T78" s="406"/>
      <c r="U78" s="468"/>
      <c r="V78" s="471"/>
    </row>
    <row r="79" spans="1:22" ht="13.5" hidden="1" thickBot="1">
      <c r="A79" s="475"/>
      <c r="B79" s="478"/>
      <c r="C79" s="285">
        <f>'5- Identificación de Riesgos'!D79</f>
        <v>0</v>
      </c>
      <c r="D79" s="273"/>
      <c r="E79" s="161"/>
      <c r="F79" s="274"/>
      <c r="G79" s="274"/>
      <c r="H79" s="274"/>
      <c r="I79" s="274"/>
      <c r="J79" s="275">
        <f t="shared" si="9"/>
        <v>0</v>
      </c>
      <c r="K79" s="481"/>
      <c r="L79" s="274">
        <f>'5- Identificación de Riesgos'!I89</f>
        <v>0</v>
      </c>
      <c r="M79" s="276"/>
      <c r="N79" s="274"/>
      <c r="O79" s="274"/>
      <c r="P79" s="274"/>
      <c r="Q79" s="274"/>
      <c r="R79" s="275"/>
      <c r="S79" s="481"/>
      <c r="T79" s="407"/>
      <c r="U79" s="469"/>
      <c r="V79" s="472"/>
    </row>
  </sheetData>
  <mergeCells count="67">
    <mergeCell ref="U70:U79"/>
    <mergeCell ref="V70:V7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60:T69"/>
    <mergeCell ref="U60:U69"/>
    <mergeCell ref="V60:V69"/>
    <mergeCell ref="A60:A69"/>
    <mergeCell ref="B60:B69"/>
    <mergeCell ref="K60:K69"/>
    <mergeCell ref="S60:S69"/>
    <mergeCell ref="U50:U59"/>
    <mergeCell ref="V50:V59"/>
    <mergeCell ref="A50:A59"/>
    <mergeCell ref="B50:B59"/>
    <mergeCell ref="K50:K59"/>
    <mergeCell ref="S50:S59"/>
    <mergeCell ref="T50:T59"/>
  </mergeCells>
  <conditionalFormatting sqref="T10 T20 T30 T40 T50 T60 T70">
    <cfRule type="containsText" dxfId="248" priority="373" operator="containsText" text="Muy Baja">
      <formula>NOT(ISERROR(SEARCH("Muy Baja",T10)))</formula>
    </cfRule>
    <cfRule type="containsText" dxfId="247" priority="374" operator="containsText" text="Baja">
      <formula>NOT(ISERROR(SEARCH("Baja",T10)))</formula>
    </cfRule>
    <cfRule type="containsText" dxfId="246" priority="375" operator="containsText" text="Muy Alta">
      <formula>NOT(ISERROR(SEARCH("Muy Alta",T10)))</formula>
    </cfRule>
    <cfRule type="containsText" dxfId="245" priority="377" operator="containsText" text="Alta">
      <formula>NOT(ISERROR(SEARCH("Alta",T10)))</formula>
    </cfRule>
    <cfRule type="containsText" dxfId="244" priority="378" operator="containsText" text="Media">
      <formula>NOT(ISERROR(SEARCH("Media",T10)))</formula>
    </cfRule>
    <cfRule type="containsText" dxfId="243" priority="379" operator="containsText" text="Media">
      <formula>NOT(ISERROR(SEARCH("Media",T10)))</formula>
    </cfRule>
    <cfRule type="containsText" dxfId="242" priority="380" operator="containsText" text="Media">
      <formula>NOT(ISERROR(SEARCH("Media",T10)))</formula>
    </cfRule>
    <cfRule type="containsText" dxfId="241" priority="381" operator="containsText" text="Muy Baja">
      <formula>NOT(ISERROR(SEARCH("Muy Baja",T10)))</formula>
    </cfRule>
    <cfRule type="containsText" dxfId="240" priority="382" operator="containsText" text="Baja">
      <formula>NOT(ISERROR(SEARCH("Baja",T10)))</formula>
    </cfRule>
    <cfRule type="containsText" dxfId="239" priority="383" operator="containsText" text="Muy Baja">
      <formula>NOT(ISERROR(SEARCH("Muy Baja",T10)))</formula>
    </cfRule>
    <cfRule type="containsText" dxfId="238" priority="384" operator="containsText" text="Muy Baja">
      <formula>NOT(ISERROR(SEARCH("Muy Baja",T10)))</formula>
    </cfRule>
    <cfRule type="containsText" dxfId="237" priority="385" operator="containsText" text="Muy Baja">
      <formula>NOT(ISERROR(SEARCH("Muy Baja",T10)))</formula>
    </cfRule>
    <cfRule type="containsText" dxfId="236" priority="386" operator="containsText" text="Muy Baja'Tabla probabilidad'!">
      <formula>NOT(ISERROR(SEARCH("Muy Baja'Tabla probabilidad'!",T10)))</formula>
    </cfRule>
    <cfRule type="containsText" dxfId="235" priority="387" operator="containsText" text="Muy bajo">
      <formula>NOT(ISERROR(SEARCH("Muy bajo",T10)))</formula>
    </cfRule>
    <cfRule type="containsText" dxfId="234" priority="388" operator="containsText" text="Alta">
      <formula>NOT(ISERROR(SEARCH("Alta",T10)))</formula>
    </cfRule>
    <cfRule type="containsText" dxfId="233" priority="389" operator="containsText" text="Media">
      <formula>NOT(ISERROR(SEARCH("Media",T10)))</formula>
    </cfRule>
    <cfRule type="containsText" dxfId="232" priority="390" operator="containsText" text="Baja">
      <formula>NOT(ISERROR(SEARCH("Baja",T10)))</formula>
    </cfRule>
    <cfRule type="containsText" dxfId="231" priority="391" operator="containsText" text="Muy baja">
      <formula>NOT(ISERROR(SEARCH("Muy baja",T10)))</formula>
    </cfRule>
    <cfRule type="cellIs" dxfId="230" priority="394" operator="between">
      <formula>1</formula>
      <formula>2</formula>
    </cfRule>
    <cfRule type="cellIs" dxfId="229" priority="395" operator="between">
      <formula>0</formula>
      <formula>2</formula>
    </cfRule>
  </conditionalFormatting>
  <conditionalFormatting sqref="U10 U20 U30 U40 U50 U60 U70">
    <cfRule type="containsText" dxfId="228" priority="367" operator="containsText" text="Catastrófico">
      <formula>NOT(ISERROR(SEARCH("Catastrófico",U10)))</formula>
    </cfRule>
    <cfRule type="containsText" dxfId="227" priority="368" operator="containsText" text="Mayor">
      <formula>NOT(ISERROR(SEARCH("Mayor",U10)))</formula>
    </cfRule>
    <cfRule type="containsText" dxfId="226" priority="369" operator="containsText" text="Alta">
      <formula>NOT(ISERROR(SEARCH("Alta",U10)))</formula>
    </cfRule>
    <cfRule type="containsText" dxfId="225" priority="370" operator="containsText" text="Moderado">
      <formula>NOT(ISERROR(SEARCH("Moderado",U10)))</formula>
    </cfRule>
    <cfRule type="containsText" dxfId="224" priority="371" operator="containsText" text="Menor">
      <formula>NOT(ISERROR(SEARCH("Menor",U10)))</formula>
    </cfRule>
    <cfRule type="containsText" dxfId="223" priority="372" operator="containsText" text="Leve">
      <formula>NOT(ISERROR(SEARCH("Leve",U10)))</formula>
    </cfRule>
  </conditionalFormatting>
  <conditionalFormatting sqref="V10 V20 V30 V40 V50 V60 V70">
    <cfRule type="containsText" dxfId="222" priority="331" operator="containsText" text="Extremo">
      <formula>NOT(ISERROR(SEARCH("Extremo",V10)))</formula>
    </cfRule>
    <cfRule type="containsText" dxfId="221" priority="332" operator="containsText" text="Alto">
      <formula>NOT(ISERROR(SEARCH("Alto",V10)))</formula>
    </cfRule>
    <cfRule type="containsText" dxfId="220" priority="333" operator="containsText" text="Bajo">
      <formula>NOT(ISERROR(SEARCH("Bajo",V10)))</formula>
    </cfRule>
    <cfRule type="containsText" dxfId="219" priority="334" operator="containsText" text="Moderado">
      <formula>NOT(ISERROR(SEARCH("Moderado",V10)))</formula>
    </cfRule>
  </conditionalFormatting>
  <dataValidations count="2">
    <dataValidation allowBlank="1" showInputMessage="1" showErrorMessage="1" prompt="Enunciar cuál es el control" sqref="E23 E25:E28 M10:M14 E33 E35:E38 E30:E31 E40:E43 E45:E48 E50:E53 E63 E65:E68 E60:E61 E10:E21 E55:E58 E73 E75:E78 E70:E71" xr:uid="{00000000-0002-0000-0600-000000000000}"/>
    <dataValidation type="list" allowBlank="1" showInputMessage="1" showErrorMessage="1" sqref="F10:I79 N10:Q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5" zoomScale="80" zoomScaleNormal="80" zoomScalePageLayoutView="70" workbookViewId="0">
      <selection activeCell="C10" sqref="C10:C1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24"/>
      <c r="B1" s="524"/>
      <c r="C1" s="524"/>
      <c r="D1" s="524"/>
      <c r="E1" s="524"/>
      <c r="F1" s="520" t="s">
        <v>386</v>
      </c>
      <c r="G1" s="520"/>
      <c r="H1" s="520"/>
      <c r="I1" s="520"/>
      <c r="J1" s="520"/>
      <c r="K1" s="520"/>
      <c r="L1" s="520"/>
      <c r="M1" s="520"/>
      <c r="N1" s="520"/>
      <c r="O1" s="520"/>
      <c r="P1" s="520"/>
      <c r="Q1" s="52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24"/>
      <c r="B2" s="524"/>
      <c r="C2" s="524"/>
      <c r="D2" s="524"/>
      <c r="E2" s="524"/>
      <c r="F2" s="520"/>
      <c r="G2" s="520"/>
      <c r="H2" s="520"/>
      <c r="I2" s="520"/>
      <c r="J2" s="520"/>
      <c r="K2" s="520"/>
      <c r="L2" s="520"/>
      <c r="M2" s="520"/>
      <c r="N2" s="520"/>
      <c r="O2" s="520"/>
      <c r="P2" s="520"/>
      <c r="Q2" s="52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24"/>
      <c r="B3" s="524"/>
      <c r="C3" s="524"/>
      <c r="D3" s="524"/>
      <c r="E3" s="524"/>
      <c r="F3" s="520"/>
      <c r="G3" s="520"/>
      <c r="H3" s="520"/>
      <c r="I3" s="520"/>
      <c r="J3" s="520"/>
      <c r="K3" s="520"/>
      <c r="L3" s="520"/>
      <c r="M3" s="520"/>
      <c r="N3" s="520"/>
      <c r="O3" s="520"/>
      <c r="P3" s="520"/>
      <c r="Q3" s="52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6" t="s">
        <v>269</v>
      </c>
      <c r="B4" s="436"/>
      <c r="C4" s="526" t="s">
        <v>5</v>
      </c>
      <c r="D4" s="526"/>
      <c r="E4" s="526"/>
      <c r="F4" s="526"/>
      <c r="G4" s="526"/>
      <c r="H4" s="526"/>
      <c r="I4" s="526"/>
      <c r="J4" s="526"/>
      <c r="K4" s="526"/>
      <c r="L4" s="526"/>
      <c r="M4" s="526"/>
      <c r="N4" s="526"/>
      <c r="O4" s="526"/>
      <c r="P4" s="526"/>
      <c r="Q4" s="52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6" t="s">
        <v>270</v>
      </c>
      <c r="B5" s="436"/>
      <c r="C5" s="526" t="s">
        <v>37</v>
      </c>
      <c r="D5" s="526"/>
      <c r="E5" s="526"/>
      <c r="F5" s="526"/>
      <c r="G5" s="526"/>
      <c r="H5" s="526"/>
      <c r="I5" s="526"/>
      <c r="J5" s="526"/>
      <c r="K5" s="526"/>
      <c r="L5" s="526"/>
      <c r="M5" s="526"/>
      <c r="N5" s="526"/>
      <c r="O5" s="526"/>
      <c r="P5" s="526"/>
      <c r="Q5" s="52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6" t="s">
        <v>271</v>
      </c>
      <c r="B6" s="436"/>
      <c r="C6" s="527" t="s">
        <v>272</v>
      </c>
      <c r="D6" s="527"/>
      <c r="E6" s="527"/>
      <c r="F6" s="527"/>
      <c r="G6" s="527"/>
      <c r="H6" s="527"/>
      <c r="I6" s="527"/>
      <c r="J6" s="527"/>
      <c r="K6" s="527"/>
      <c r="L6" s="527"/>
      <c r="M6" s="527"/>
      <c r="N6" s="527"/>
      <c r="O6" s="527"/>
      <c r="P6" s="527"/>
      <c r="Q6" s="52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3" t="s">
        <v>387</v>
      </c>
      <c r="B7" s="523"/>
      <c r="C7" s="523"/>
      <c r="D7" s="523"/>
      <c r="E7" s="523"/>
      <c r="F7" s="523" t="s">
        <v>288</v>
      </c>
      <c r="G7" s="523"/>
      <c r="H7" s="523"/>
      <c r="I7" s="80"/>
      <c r="J7" s="452" t="s">
        <v>388</v>
      </c>
      <c r="K7" s="452"/>
      <c r="L7" s="452"/>
      <c r="M7" s="452"/>
      <c r="N7" s="45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5" t="s">
        <v>278</v>
      </c>
      <c r="B8" s="532" t="s">
        <v>352</v>
      </c>
      <c r="C8" s="528" t="s">
        <v>280</v>
      </c>
      <c r="D8" s="534" t="s">
        <v>290</v>
      </c>
      <c r="E8" s="532" t="s">
        <v>274</v>
      </c>
      <c r="F8" s="521" t="s">
        <v>389</v>
      </c>
      <c r="G8" s="521" t="s">
        <v>390</v>
      </c>
      <c r="H8" s="521" t="s">
        <v>391</v>
      </c>
      <c r="I8" s="530"/>
      <c r="J8" s="521" t="s">
        <v>392</v>
      </c>
      <c r="K8" s="521" t="s">
        <v>393</v>
      </c>
      <c r="L8" s="521" t="s">
        <v>394</v>
      </c>
      <c r="M8" s="521" t="s">
        <v>395</v>
      </c>
      <c r="N8" s="521" t="s">
        <v>396</v>
      </c>
      <c r="O8" s="521" t="s">
        <v>397</v>
      </c>
      <c r="P8" s="521" t="s">
        <v>398</v>
      </c>
      <c r="Q8" s="521" t="s">
        <v>399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7"/>
      <c r="B9" s="533"/>
      <c r="C9" s="529"/>
      <c r="D9" s="535"/>
      <c r="E9" s="533"/>
      <c r="F9" s="522"/>
      <c r="G9" s="522"/>
      <c r="H9" s="522"/>
      <c r="I9" s="531"/>
      <c r="J9" s="522"/>
      <c r="K9" s="522"/>
      <c r="L9" s="522"/>
      <c r="M9" s="522"/>
      <c r="N9" s="522"/>
      <c r="O9" s="522"/>
      <c r="P9" s="522"/>
      <c r="Q9" s="52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11">
        <f>'5- Identificación de Riesgos'!A10</f>
        <v>1</v>
      </c>
      <c r="B10" s="420" t="str">
        <f>'5- Identificación de Riesgos'!B10</f>
        <v>Fallo condenatorios a la Entidad</v>
      </c>
      <c r="C10" s="399" t="str">
        <f>'5- Identificación de Riesgos'!C10</f>
        <v xml:space="preserve">La entidad sea condenada en procesos calificados inicialmente como probable de ganar( baja probabilidad de perdida) </v>
      </c>
      <c r="D10" s="399" t="s">
        <v>304</v>
      </c>
      <c r="E10" s="162" t="str">
        <f>'5- Identificación de Riesgos'!D10</f>
        <v xml:space="preserve"> información incompleta, desactualizada o no disponible</v>
      </c>
      <c r="F10" s="405" t="str">
        <f>'5- Identificación de Riesgos'!H10</f>
        <v>Media - 3</v>
      </c>
      <c r="G10" s="399" t="str">
        <f>'5- Identificación de Riesgos'!M10</f>
        <v>Moderado - 3</v>
      </c>
      <c r="H10" s="399" t="str">
        <f>'5- Identificación de Riesgos'!N10</f>
        <v>Moderado - 9</v>
      </c>
      <c r="I10" s="143"/>
      <c r="J10" s="517" t="str">
        <f>'6- Valoración Controles'!T10</f>
        <v>Media - 3</v>
      </c>
      <c r="K10" s="517" t="str">
        <f>'6- Valoración Controles'!U10</f>
        <v>Moderado - 3</v>
      </c>
      <c r="L10" s="512" t="e">
        <f>AVERAGE(#REF!)</f>
        <v>#REF!</v>
      </c>
      <c r="M10" s="420" t="str">
        <f>'6- Valoración Controles'!V10</f>
        <v>Moderado - 9</v>
      </c>
      <c r="N10" s="420" t="s">
        <v>400</v>
      </c>
      <c r="O10" s="163"/>
      <c r="P10" s="163"/>
      <c r="Q10" s="164"/>
    </row>
    <row r="11" spans="1:269" ht="13.5" customHeight="1">
      <c r="A11" s="412"/>
      <c r="B11" s="421"/>
      <c r="C11" s="400"/>
      <c r="D11" s="400"/>
      <c r="E11" s="165" t="str">
        <f>'5- Identificación de Riesgos'!D11</f>
        <v xml:space="preserve"> Falta de lineamientos y estrategias de defensa de prevención del daño antijurídico</v>
      </c>
      <c r="F11" s="406"/>
      <c r="G11" s="516"/>
      <c r="H11" s="400"/>
      <c r="I11" s="81"/>
      <c r="J11" s="518"/>
      <c r="K11" s="518"/>
      <c r="L11" s="513"/>
      <c r="M11" s="421"/>
      <c r="N11" s="421"/>
      <c r="O11" s="166"/>
      <c r="P11" s="166">
        <v>5</v>
      </c>
      <c r="Q11" s="167"/>
    </row>
    <row r="12" spans="1:269" ht="13.5" customHeight="1">
      <c r="A12" s="412"/>
      <c r="B12" s="421"/>
      <c r="C12" s="400"/>
      <c r="D12" s="400"/>
      <c r="E12" s="165" t="str">
        <f>'5- Identificación de Riesgos'!D12</f>
        <v>Vencimiento de términos</v>
      </c>
      <c r="F12" s="406"/>
      <c r="G12" s="516"/>
      <c r="H12" s="400"/>
      <c r="I12" s="81"/>
      <c r="J12" s="518"/>
      <c r="K12" s="518"/>
      <c r="L12" s="513"/>
      <c r="M12" s="421"/>
      <c r="N12" s="421"/>
      <c r="O12" s="166"/>
      <c r="P12" s="166"/>
      <c r="Q12" s="167"/>
    </row>
    <row r="13" spans="1:269" ht="13.5" customHeight="1">
      <c r="A13" s="412"/>
      <c r="B13" s="421"/>
      <c r="C13" s="400"/>
      <c r="D13" s="400"/>
      <c r="E13" s="165" t="str">
        <f>'5- Identificación de Riesgos'!D13</f>
        <v xml:space="preserve">Insuficiente personal para atender procesos </v>
      </c>
      <c r="F13" s="406"/>
      <c r="G13" s="516"/>
      <c r="H13" s="400"/>
      <c r="I13" s="81"/>
      <c r="J13" s="518"/>
      <c r="K13" s="518"/>
      <c r="L13" s="513"/>
      <c r="M13" s="421"/>
      <c r="N13" s="421"/>
      <c r="O13" s="166"/>
      <c r="P13" s="166"/>
      <c r="Q13" s="167"/>
    </row>
    <row r="14" spans="1:269" ht="13.5" customHeight="1">
      <c r="A14" s="412"/>
      <c r="B14" s="421"/>
      <c r="C14" s="400"/>
      <c r="D14" s="400"/>
      <c r="E14" s="165">
        <f>'5- Identificación de Riesgos'!D14</f>
        <v>0</v>
      </c>
      <c r="F14" s="406"/>
      <c r="G14" s="516"/>
      <c r="H14" s="400"/>
      <c r="I14" s="81"/>
      <c r="J14" s="518"/>
      <c r="K14" s="518"/>
      <c r="L14" s="513"/>
      <c r="M14" s="421"/>
      <c r="N14" s="421"/>
      <c r="O14" s="166"/>
      <c r="P14" s="166"/>
      <c r="Q14" s="167"/>
    </row>
    <row r="15" spans="1:269" ht="13.5" customHeight="1">
      <c r="A15" s="412"/>
      <c r="B15" s="421"/>
      <c r="C15" s="400"/>
      <c r="D15" s="400"/>
      <c r="E15" s="165">
        <f>'5- Identificación de Riesgos'!D15</f>
        <v>0</v>
      </c>
      <c r="F15" s="406"/>
      <c r="G15" s="516"/>
      <c r="H15" s="400"/>
      <c r="I15" s="81"/>
      <c r="J15" s="518"/>
      <c r="K15" s="518"/>
      <c r="L15" s="513"/>
      <c r="M15" s="421"/>
      <c r="N15" s="421"/>
      <c r="O15" s="166"/>
      <c r="P15" s="166"/>
      <c r="Q15" s="167"/>
    </row>
    <row r="16" spans="1:269" ht="13.5" customHeight="1">
      <c r="A16" s="412"/>
      <c r="B16" s="421"/>
      <c r="C16" s="400"/>
      <c r="D16" s="400"/>
      <c r="E16" s="165">
        <f>'5- Identificación de Riesgos'!D16</f>
        <v>0</v>
      </c>
      <c r="F16" s="406"/>
      <c r="G16" s="516"/>
      <c r="H16" s="400"/>
      <c r="I16" s="81"/>
      <c r="J16" s="518"/>
      <c r="K16" s="518"/>
      <c r="L16" s="513"/>
      <c r="M16" s="421"/>
      <c r="N16" s="421"/>
      <c r="O16" s="166"/>
      <c r="P16" s="166"/>
      <c r="Q16" s="167"/>
    </row>
    <row r="17" spans="1:17" ht="13.5" customHeight="1">
      <c r="A17" s="412"/>
      <c r="B17" s="421"/>
      <c r="C17" s="400"/>
      <c r="D17" s="400"/>
      <c r="E17" s="165">
        <f>'5- Identificación de Riesgos'!D17</f>
        <v>0</v>
      </c>
      <c r="F17" s="406"/>
      <c r="G17" s="516"/>
      <c r="H17" s="400"/>
      <c r="I17" s="81"/>
      <c r="J17" s="518"/>
      <c r="K17" s="518"/>
      <c r="L17" s="513"/>
      <c r="M17" s="421"/>
      <c r="N17" s="421"/>
      <c r="O17" s="166"/>
      <c r="P17" s="166"/>
      <c r="Q17" s="167"/>
    </row>
    <row r="18" spans="1:17" ht="13.5" customHeight="1">
      <c r="A18" s="412"/>
      <c r="B18" s="421"/>
      <c r="C18" s="400"/>
      <c r="D18" s="400"/>
      <c r="E18" s="165">
        <f>'5- Identificación de Riesgos'!D18</f>
        <v>0</v>
      </c>
      <c r="F18" s="406"/>
      <c r="G18" s="516"/>
      <c r="H18" s="400"/>
      <c r="I18" s="81"/>
      <c r="J18" s="518"/>
      <c r="K18" s="518"/>
      <c r="L18" s="513"/>
      <c r="M18" s="421"/>
      <c r="N18" s="421"/>
      <c r="O18" s="166"/>
      <c r="P18" s="166"/>
      <c r="Q18" s="167"/>
    </row>
    <row r="19" spans="1:17" ht="13.5" customHeight="1" thickBot="1">
      <c r="A19" s="412"/>
      <c r="B19" s="515"/>
      <c r="C19" s="400"/>
      <c r="D19" s="400"/>
      <c r="E19" s="165">
        <f>'5- Identificación de Riesgos'!D19</f>
        <v>0</v>
      </c>
      <c r="F19" s="406"/>
      <c r="G19" s="516"/>
      <c r="H19" s="400"/>
      <c r="I19" s="82"/>
      <c r="J19" s="519"/>
      <c r="K19" s="519"/>
      <c r="L19" s="514"/>
      <c r="M19" s="515"/>
      <c r="N19" s="515"/>
      <c r="O19" s="166"/>
      <c r="P19" s="166"/>
      <c r="Q19" s="167"/>
    </row>
    <row r="20" spans="1:17" ht="13.5" customHeight="1">
      <c r="A20" s="411">
        <f>'5- Identificación de Riesgos'!A20</f>
        <v>2</v>
      </c>
      <c r="B20" s="420" t="str">
        <f>'5- Identificación de Riesgos'!B20</f>
        <v>No gestionar el cobro  coactivo de las obligaciones pecuniarias a favor de la Rama Judicial</v>
      </c>
      <c r="C20" s="399" t="str">
        <f>'5- Identificación de Riesgos'!C20</f>
        <v xml:space="preserve">No se adelanten la actividades conducentes a recaudar las suma que se le adeudan a la entidad </v>
      </c>
      <c r="D20" s="515" t="s">
        <v>304</v>
      </c>
      <c r="E20" s="165" t="str">
        <f>'5- Identificación de Riesgos'!D20</f>
        <v>No dar aplicación al procedimiento para la gestión del cobro coactivo</v>
      </c>
      <c r="F20" s="405" t="str">
        <f>'5- Identificación de Riesgos'!H20</f>
        <v>Baja - 2</v>
      </c>
      <c r="G20" s="399" t="str">
        <f>'5- Identificación de Riesgos'!M20</f>
        <v>Leve - 1</v>
      </c>
      <c r="H20" s="399" t="str">
        <f>'5- Identificación de Riesgos'!N20</f>
        <v>Bajo - 2</v>
      </c>
      <c r="I20" s="81"/>
      <c r="J20" s="517" t="str">
        <f>'6- Valoración Controles'!T20</f>
        <v>Baja - 2</v>
      </c>
      <c r="K20" s="517" t="str">
        <f>'6- Valoración Controles'!U20</f>
        <v>Leve - 1</v>
      </c>
      <c r="L20" s="512" t="e">
        <f>AVERAGE(#REF!)</f>
        <v>#REF!</v>
      </c>
      <c r="M20" s="420" t="str">
        <f>'6- Valoración Controles'!V20</f>
        <v>Bajo - 2</v>
      </c>
      <c r="N20" s="421" t="s">
        <v>400</v>
      </c>
      <c r="O20" s="166"/>
      <c r="P20" s="166"/>
      <c r="Q20" s="167"/>
    </row>
    <row r="21" spans="1:17" ht="13.5" customHeight="1">
      <c r="A21" s="412"/>
      <c r="B21" s="421"/>
      <c r="C21" s="400"/>
      <c r="D21" s="400"/>
      <c r="E21" s="165" t="str">
        <f>'5- Identificación de Riesgos'!D21</f>
        <v>Información desactualizada</v>
      </c>
      <c r="F21" s="406"/>
      <c r="G21" s="516"/>
      <c r="H21" s="400"/>
      <c r="I21" s="81"/>
      <c r="J21" s="518"/>
      <c r="K21" s="518"/>
      <c r="L21" s="513"/>
      <c r="M21" s="421"/>
      <c r="N21" s="421"/>
      <c r="O21" s="166"/>
      <c r="P21" s="166"/>
      <c r="Q21" s="167"/>
    </row>
    <row r="22" spans="1:17" ht="13.5" customHeight="1">
      <c r="A22" s="412"/>
      <c r="B22" s="421"/>
      <c r="C22" s="400"/>
      <c r="D22" s="400"/>
      <c r="E22" s="165" t="str">
        <f>'5- Identificación de Riesgos'!D22</f>
        <v xml:space="preserve">Falta de controles al proceso </v>
      </c>
      <c r="F22" s="406"/>
      <c r="G22" s="516"/>
      <c r="H22" s="400"/>
      <c r="I22" s="81"/>
      <c r="J22" s="518"/>
      <c r="K22" s="518"/>
      <c r="L22" s="513"/>
      <c r="M22" s="421"/>
      <c r="N22" s="421"/>
      <c r="O22" s="166"/>
      <c r="P22" s="166"/>
      <c r="Q22" s="167"/>
    </row>
    <row r="23" spans="1:17" ht="13.5" customHeight="1">
      <c r="A23" s="412"/>
      <c r="B23" s="421"/>
      <c r="C23" s="400"/>
      <c r="D23" s="400"/>
      <c r="E23" s="165">
        <f>'5- Identificación de Riesgos'!D23</f>
        <v>0</v>
      </c>
      <c r="F23" s="406"/>
      <c r="G23" s="516"/>
      <c r="H23" s="400"/>
      <c r="I23" s="81"/>
      <c r="J23" s="518"/>
      <c r="K23" s="518"/>
      <c r="L23" s="513"/>
      <c r="M23" s="421"/>
      <c r="N23" s="421"/>
      <c r="O23" s="166"/>
      <c r="P23" s="166"/>
      <c r="Q23" s="167"/>
    </row>
    <row r="24" spans="1:17" ht="13.5" customHeight="1">
      <c r="A24" s="412"/>
      <c r="B24" s="421"/>
      <c r="C24" s="400"/>
      <c r="D24" s="400"/>
      <c r="E24" s="165">
        <f>'5- Identificación de Riesgos'!D24</f>
        <v>0</v>
      </c>
      <c r="F24" s="406"/>
      <c r="G24" s="516"/>
      <c r="H24" s="400"/>
      <c r="I24" s="81"/>
      <c r="J24" s="518"/>
      <c r="K24" s="518"/>
      <c r="L24" s="513"/>
      <c r="M24" s="421"/>
      <c r="N24" s="421"/>
      <c r="O24" s="166"/>
      <c r="P24" s="166"/>
      <c r="Q24" s="167"/>
    </row>
    <row r="25" spans="1:17" ht="13.5" customHeight="1">
      <c r="A25" s="412"/>
      <c r="B25" s="421"/>
      <c r="C25" s="400"/>
      <c r="D25" s="400"/>
      <c r="E25" s="165">
        <f>'5- Identificación de Riesgos'!D25</f>
        <v>0</v>
      </c>
      <c r="F25" s="406"/>
      <c r="G25" s="516"/>
      <c r="H25" s="400"/>
      <c r="I25" s="81"/>
      <c r="J25" s="518"/>
      <c r="K25" s="518"/>
      <c r="L25" s="513"/>
      <c r="M25" s="421"/>
      <c r="N25" s="421"/>
      <c r="O25" s="166"/>
      <c r="P25" s="166"/>
      <c r="Q25" s="167"/>
    </row>
    <row r="26" spans="1:17" ht="13.5" customHeight="1">
      <c r="A26" s="412"/>
      <c r="B26" s="421"/>
      <c r="C26" s="400"/>
      <c r="D26" s="400"/>
      <c r="E26" s="165">
        <f>'5- Identificación de Riesgos'!D26</f>
        <v>0</v>
      </c>
      <c r="F26" s="406"/>
      <c r="G26" s="516"/>
      <c r="H26" s="400"/>
      <c r="I26" s="81"/>
      <c r="J26" s="518"/>
      <c r="K26" s="518"/>
      <c r="L26" s="513"/>
      <c r="M26" s="421"/>
      <c r="N26" s="421"/>
      <c r="O26" s="166"/>
      <c r="P26" s="166"/>
      <c r="Q26" s="167"/>
    </row>
    <row r="27" spans="1:17" ht="13.5" customHeight="1">
      <c r="A27" s="412"/>
      <c r="B27" s="421"/>
      <c r="C27" s="400"/>
      <c r="D27" s="400"/>
      <c r="E27" s="165">
        <f>'5- Identificación de Riesgos'!D27</f>
        <v>0</v>
      </c>
      <c r="F27" s="406"/>
      <c r="G27" s="516"/>
      <c r="H27" s="400"/>
      <c r="I27" s="81"/>
      <c r="J27" s="518"/>
      <c r="K27" s="518"/>
      <c r="L27" s="513"/>
      <c r="M27" s="421"/>
      <c r="N27" s="421"/>
      <c r="O27" s="166"/>
      <c r="P27" s="166"/>
      <c r="Q27" s="167"/>
    </row>
    <row r="28" spans="1:17" ht="13.5" customHeight="1">
      <c r="A28" s="412"/>
      <c r="B28" s="421"/>
      <c r="C28" s="400"/>
      <c r="D28" s="400"/>
      <c r="E28" s="165">
        <f>'5- Identificación de Riesgos'!D28</f>
        <v>0</v>
      </c>
      <c r="F28" s="406"/>
      <c r="G28" s="516"/>
      <c r="H28" s="400"/>
      <c r="I28" s="81"/>
      <c r="J28" s="518"/>
      <c r="K28" s="518"/>
      <c r="L28" s="513"/>
      <c r="M28" s="421"/>
      <c r="N28" s="421"/>
      <c r="O28" s="166"/>
      <c r="P28" s="166"/>
      <c r="Q28" s="167"/>
    </row>
    <row r="29" spans="1:17" ht="13.5" customHeight="1">
      <c r="A29" s="412"/>
      <c r="B29" s="515"/>
      <c r="C29" s="400"/>
      <c r="D29" s="400"/>
      <c r="E29" s="165">
        <f>'5- Identificación de Riesgos'!D29</f>
        <v>0</v>
      </c>
      <c r="F29" s="406"/>
      <c r="G29" s="516"/>
      <c r="H29" s="400"/>
      <c r="I29" s="82"/>
      <c r="J29" s="519"/>
      <c r="K29" s="519"/>
      <c r="L29" s="514"/>
      <c r="M29" s="515"/>
      <c r="N29" s="515"/>
      <c r="O29" s="166"/>
      <c r="P29" s="166"/>
      <c r="Q29" s="167"/>
    </row>
    <row r="30" spans="1:17" ht="30" hidden="1" customHeight="1">
      <c r="A30" s="411">
        <f>'5- Identificación de Riesgos'!A30</f>
        <v>3</v>
      </c>
      <c r="B30" s="420" t="str">
        <f>'5- Identificación de Riesgos'!B30</f>
        <v xml:space="preserve">Liquidaciones erradas o fuera de términos  de sentencias   o acuerdos </v>
      </c>
      <c r="C30" s="399" t="str">
        <f>'5- Identificación de Riesgos'!C30</f>
        <v xml:space="preserve">Falta de oportunidad o menores o mayores valores  establecidos como obligación de la Entidad </v>
      </c>
      <c r="D30" s="515" t="s">
        <v>304</v>
      </c>
      <c r="E30" s="165" t="str">
        <f>'5- Identificación de Riesgos'!D30</f>
        <v>Desactualización de la información de tarifas y costos</v>
      </c>
      <c r="F30" s="405" t="str">
        <f>'5- Identificación de Riesgos'!H30</f>
        <v>Media - 3</v>
      </c>
      <c r="G30" s="399" t="str">
        <f>'5- Identificación de Riesgos'!M30</f>
        <v>Mayor - 4</v>
      </c>
      <c r="H30" s="399" t="str">
        <f>'5- Identificación de Riesgos'!N30</f>
        <v>Alto - 12</v>
      </c>
      <c r="I30" s="81"/>
      <c r="J30" s="517" t="str">
        <f>'6- Valoración Controles'!T30</f>
        <v>Media - 3</v>
      </c>
      <c r="K30" s="517" t="str">
        <f>'6- Valoración Controles'!U30</f>
        <v>Mayor - 4</v>
      </c>
      <c r="L30" s="512" t="e">
        <f>AVERAGE(#REF!)</f>
        <v>#REF!</v>
      </c>
      <c r="M30" s="420" t="str">
        <f>'6- Valoración Controles'!V30</f>
        <v>Alto - 12</v>
      </c>
      <c r="N30" s="421" t="s">
        <v>401</v>
      </c>
      <c r="O30" s="166"/>
      <c r="P30" s="166"/>
      <c r="Q30" s="167"/>
    </row>
    <row r="31" spans="1:17" ht="30" hidden="1">
      <c r="A31" s="412"/>
      <c r="B31" s="421"/>
      <c r="C31" s="400"/>
      <c r="D31" s="400"/>
      <c r="E31" s="165" t="str">
        <f>'5- Identificación de Riesgos'!D31</f>
        <v>Errores en la información de los  procesos judiciales</v>
      </c>
      <c r="F31" s="406"/>
      <c r="G31" s="516"/>
      <c r="H31" s="400"/>
      <c r="I31" s="81"/>
      <c r="J31" s="518"/>
      <c r="K31" s="518"/>
      <c r="L31" s="513"/>
      <c r="M31" s="421"/>
      <c r="N31" s="421"/>
      <c r="O31" s="166"/>
      <c r="P31" s="166"/>
      <c r="Q31" s="167"/>
    </row>
    <row r="32" spans="1:17" hidden="1">
      <c r="A32" s="412"/>
      <c r="B32" s="421"/>
      <c r="C32" s="400"/>
      <c r="D32" s="400"/>
      <c r="E32" s="165" t="str">
        <f>'5- Identificación de Riesgos'!D32</f>
        <v xml:space="preserve">Desatención de los tiempos </v>
      </c>
      <c r="F32" s="406"/>
      <c r="G32" s="516"/>
      <c r="H32" s="400"/>
      <c r="I32" s="81"/>
      <c r="J32" s="518"/>
      <c r="K32" s="518"/>
      <c r="L32" s="513"/>
      <c r="M32" s="421"/>
      <c r="N32" s="421"/>
      <c r="O32" s="166"/>
      <c r="P32" s="166"/>
      <c r="Q32" s="167"/>
    </row>
    <row r="33" spans="1:17" hidden="1">
      <c r="A33" s="412"/>
      <c r="B33" s="421"/>
      <c r="C33" s="400"/>
      <c r="D33" s="400"/>
      <c r="E33" s="165" t="str">
        <f>'5- Identificación de Riesgos'!D33</f>
        <v>Insuficientes  recursos provisionados</v>
      </c>
      <c r="F33" s="406"/>
      <c r="G33" s="516"/>
      <c r="H33" s="400"/>
      <c r="I33" s="81"/>
      <c r="J33" s="518"/>
      <c r="K33" s="518"/>
      <c r="L33" s="513"/>
      <c r="M33" s="421"/>
      <c r="N33" s="421"/>
      <c r="O33" s="166"/>
      <c r="P33" s="166"/>
      <c r="Q33" s="167"/>
    </row>
    <row r="34" spans="1:17" ht="30" hidden="1">
      <c r="A34" s="412"/>
      <c r="B34" s="421"/>
      <c r="C34" s="400"/>
      <c r="D34" s="400"/>
      <c r="E34" s="165" t="str">
        <f>'5- Identificación de Riesgos'!D34</f>
        <v>Desactualización d de informacion del estado de los procesos</v>
      </c>
      <c r="F34" s="406"/>
      <c r="G34" s="516"/>
      <c r="H34" s="400"/>
      <c r="I34" s="81"/>
      <c r="J34" s="518"/>
      <c r="K34" s="518"/>
      <c r="L34" s="513"/>
      <c r="M34" s="421"/>
      <c r="N34" s="421"/>
      <c r="O34" s="166"/>
      <c r="P34" s="166"/>
      <c r="Q34" s="167"/>
    </row>
    <row r="35" spans="1:17" ht="30" hidden="1">
      <c r="A35" s="412"/>
      <c r="B35" s="421"/>
      <c r="C35" s="400"/>
      <c r="D35" s="400"/>
      <c r="E35" s="165" t="str">
        <f>'5- Identificación de Riesgos'!D35</f>
        <v>Clasificación errada del riesgo y sus previsiones</v>
      </c>
      <c r="F35" s="406"/>
      <c r="G35" s="516"/>
      <c r="H35" s="400"/>
      <c r="I35" s="81"/>
      <c r="J35" s="518"/>
      <c r="K35" s="518"/>
      <c r="L35" s="513"/>
      <c r="M35" s="421"/>
      <c r="N35" s="421"/>
      <c r="O35" s="166"/>
      <c r="P35" s="166"/>
      <c r="Q35" s="167"/>
    </row>
    <row r="36" spans="1:17" hidden="1">
      <c r="A36" s="412"/>
      <c r="B36" s="421"/>
      <c r="C36" s="400"/>
      <c r="D36" s="400"/>
      <c r="E36" s="165">
        <f>'5- Identificación de Riesgos'!D36</f>
        <v>0</v>
      </c>
      <c r="F36" s="406"/>
      <c r="G36" s="516"/>
      <c r="H36" s="400"/>
      <c r="I36" s="81"/>
      <c r="J36" s="518"/>
      <c r="K36" s="518"/>
      <c r="L36" s="513"/>
      <c r="M36" s="421"/>
      <c r="N36" s="421"/>
      <c r="O36" s="166"/>
      <c r="P36" s="166"/>
      <c r="Q36" s="167"/>
    </row>
    <row r="37" spans="1:17" hidden="1">
      <c r="A37" s="412"/>
      <c r="B37" s="421"/>
      <c r="C37" s="400"/>
      <c r="D37" s="400"/>
      <c r="E37" s="165">
        <f>'5- Identificación de Riesgos'!D37</f>
        <v>0</v>
      </c>
      <c r="F37" s="406"/>
      <c r="G37" s="516"/>
      <c r="H37" s="400"/>
      <c r="I37" s="81"/>
      <c r="J37" s="518"/>
      <c r="K37" s="518"/>
      <c r="L37" s="513"/>
      <c r="M37" s="421"/>
      <c r="N37" s="421"/>
      <c r="O37" s="166"/>
      <c r="P37" s="166"/>
      <c r="Q37" s="167"/>
    </row>
    <row r="38" spans="1:17" hidden="1">
      <c r="A38" s="412"/>
      <c r="B38" s="421"/>
      <c r="C38" s="400"/>
      <c r="D38" s="400"/>
      <c r="E38" s="165">
        <f>'5- Identificación de Riesgos'!D38</f>
        <v>0</v>
      </c>
      <c r="F38" s="406"/>
      <c r="G38" s="516"/>
      <c r="H38" s="400"/>
      <c r="I38" s="81"/>
      <c r="J38" s="518"/>
      <c r="K38" s="518"/>
      <c r="L38" s="513"/>
      <c r="M38" s="421"/>
      <c r="N38" s="421"/>
      <c r="O38" s="166"/>
      <c r="P38" s="166"/>
      <c r="Q38" s="167"/>
    </row>
    <row r="39" spans="1:17" ht="32.450000000000003" hidden="1" customHeight="1" thickBot="1">
      <c r="A39" s="412"/>
      <c r="B39" s="515"/>
      <c r="C39" s="400"/>
      <c r="D39" s="400"/>
      <c r="E39" s="165">
        <f>'5- Identificación de Riesgos'!D39</f>
        <v>0</v>
      </c>
      <c r="F39" s="406"/>
      <c r="G39" s="516"/>
      <c r="H39" s="400"/>
      <c r="I39" s="82"/>
      <c r="J39" s="519"/>
      <c r="K39" s="519"/>
      <c r="L39" s="514"/>
      <c r="M39" s="515"/>
      <c r="N39" s="515"/>
      <c r="O39" s="166"/>
      <c r="P39" s="166"/>
      <c r="Q39" s="167"/>
    </row>
    <row r="40" spans="1:17" ht="30" hidden="1" customHeight="1">
      <c r="A40" s="417">
        <f>'5- Identificación de Riesgos'!A40</f>
        <v>4</v>
      </c>
      <c r="B40" s="420" t="str">
        <f>'5- Identificación de Riesgos'!B40</f>
        <v xml:space="preserve">Recibir dádivas o beneficios a nombre propio o de terceros para  no actuar con la debida diligencia en los procesos en  contra la entidad  o divulgar información privilegiada </v>
      </c>
      <c r="C40" s="399" t="str">
        <f>'5- Identificación de Riesgos'!C40</f>
        <v>Retrasar, desviar, omitir actuaciones o suministrar información privilegiada .</v>
      </c>
      <c r="D40" s="515" t="s">
        <v>304</v>
      </c>
      <c r="E40" s="165" t="str">
        <f>'5- Identificación de Riesgos'!D50</f>
        <v>1. Falta de ética de los servidores públicos (Debilidades en principios y valores)</v>
      </c>
      <c r="F40" s="405" t="str">
        <f>'5- Identificación de Riesgos'!H40</f>
        <v>Muy Baja - 1</v>
      </c>
      <c r="G40" s="399" t="str">
        <f>'5- Identificación de Riesgos'!M40</f>
        <v>Catastrófico - 5</v>
      </c>
      <c r="H40" s="399" t="str">
        <f>'5- Identificación de Riesgos'!N40</f>
        <v>Extremo - 5</v>
      </c>
      <c r="I40" s="81"/>
      <c r="J40" s="517" t="str">
        <f>'6- Valoración Controles'!T40</f>
        <v>Muy Baja - 1</v>
      </c>
      <c r="K40" s="517" t="str">
        <f>'6- Valoración Controles'!U40</f>
        <v>Mayor - 4</v>
      </c>
      <c r="L40" s="512" t="e">
        <f>AVERAGE(#REF!)</f>
        <v>#REF!</v>
      </c>
      <c r="M40" s="420" t="str">
        <f>'6- Valoración Controles'!V40</f>
        <v>Alto  - 4</v>
      </c>
      <c r="N40" s="421" t="s">
        <v>400</v>
      </c>
      <c r="O40" s="166"/>
      <c r="P40" s="166"/>
      <c r="Q40" s="167"/>
    </row>
    <row r="41" spans="1:17" ht="30" hidden="1">
      <c r="A41" s="418"/>
      <c r="B41" s="421"/>
      <c r="C41" s="400"/>
      <c r="D41" s="400"/>
      <c r="E41" s="165" t="str">
        <f>'5- Identificación de Riesgos'!D51</f>
        <v>2. Falta de ética de terceros interesados  (Debilidades principios y valores)</v>
      </c>
      <c r="F41" s="406"/>
      <c r="G41" s="516"/>
      <c r="H41" s="400"/>
      <c r="I41" s="81"/>
      <c r="J41" s="518"/>
      <c r="K41" s="518"/>
      <c r="L41" s="513"/>
      <c r="M41" s="421"/>
      <c r="N41" s="421"/>
      <c r="O41" s="166"/>
      <c r="P41" s="166"/>
      <c r="Q41" s="167"/>
    </row>
    <row r="42" spans="1:17" ht="30" hidden="1">
      <c r="A42" s="418"/>
      <c r="B42" s="421"/>
      <c r="C42" s="400"/>
      <c r="D42" s="400"/>
      <c r="E42" s="165" t="str">
        <f>'5- Identificación de Riesgos'!D52</f>
        <v>3. Debilidades en los controles de los procedimientos de cobro coactivo.</v>
      </c>
      <c r="F42" s="406"/>
      <c r="G42" s="516"/>
      <c r="H42" s="400"/>
      <c r="I42" s="81"/>
      <c r="J42" s="518"/>
      <c r="K42" s="518"/>
      <c r="L42" s="513"/>
      <c r="M42" s="421"/>
      <c r="N42" s="421"/>
      <c r="O42" s="166"/>
      <c r="P42" s="166"/>
      <c r="Q42" s="167"/>
    </row>
    <row r="43" spans="1:17" hidden="1">
      <c r="A43" s="418"/>
      <c r="B43" s="421"/>
      <c r="C43" s="400"/>
      <c r="D43" s="400"/>
      <c r="E43" s="165">
        <f>'5- Identificación de Riesgos'!D53</f>
        <v>0</v>
      </c>
      <c r="F43" s="406"/>
      <c r="G43" s="516"/>
      <c r="H43" s="400"/>
      <c r="I43" s="81"/>
      <c r="J43" s="518"/>
      <c r="K43" s="518"/>
      <c r="L43" s="513"/>
      <c r="M43" s="421"/>
      <c r="N43" s="421"/>
      <c r="O43" s="166"/>
      <c r="P43" s="166"/>
      <c r="Q43" s="167"/>
    </row>
    <row r="44" spans="1:17" hidden="1">
      <c r="A44" s="418"/>
      <c r="B44" s="421"/>
      <c r="C44" s="400"/>
      <c r="D44" s="400"/>
      <c r="E44" s="165">
        <f>'5- Identificación de Riesgos'!D54</f>
        <v>0</v>
      </c>
      <c r="F44" s="406"/>
      <c r="G44" s="516"/>
      <c r="H44" s="400"/>
      <c r="I44" s="81"/>
      <c r="J44" s="518"/>
      <c r="K44" s="518"/>
      <c r="L44" s="513"/>
      <c r="M44" s="421"/>
      <c r="N44" s="421"/>
      <c r="O44" s="166"/>
      <c r="P44" s="166"/>
      <c r="Q44" s="167"/>
    </row>
    <row r="45" spans="1:17" hidden="1">
      <c r="A45" s="418"/>
      <c r="B45" s="421"/>
      <c r="C45" s="400"/>
      <c r="D45" s="400"/>
      <c r="E45" s="165">
        <f>'5- Identificación de Riesgos'!D55</f>
        <v>0</v>
      </c>
      <c r="F45" s="406"/>
      <c r="G45" s="516"/>
      <c r="H45" s="400"/>
      <c r="I45" s="81"/>
      <c r="J45" s="518"/>
      <c r="K45" s="518"/>
      <c r="L45" s="513"/>
      <c r="M45" s="421"/>
      <c r="N45" s="421"/>
      <c r="O45" s="166"/>
      <c r="P45" s="166"/>
      <c r="Q45" s="167"/>
    </row>
    <row r="46" spans="1:17" hidden="1">
      <c r="A46" s="418"/>
      <c r="B46" s="421"/>
      <c r="C46" s="400"/>
      <c r="D46" s="400"/>
      <c r="E46" s="165">
        <f>'5- Identificación de Riesgos'!D56</f>
        <v>0</v>
      </c>
      <c r="F46" s="406"/>
      <c r="G46" s="516"/>
      <c r="H46" s="400"/>
      <c r="I46" s="81"/>
      <c r="J46" s="518"/>
      <c r="K46" s="518"/>
      <c r="L46" s="513"/>
      <c r="M46" s="421"/>
      <c r="N46" s="421"/>
      <c r="O46" s="166"/>
      <c r="P46" s="166"/>
      <c r="Q46" s="167"/>
    </row>
    <row r="47" spans="1:17" hidden="1">
      <c r="A47" s="418"/>
      <c r="B47" s="421"/>
      <c r="C47" s="400"/>
      <c r="D47" s="400"/>
      <c r="E47" s="165">
        <f>'5- Identificación de Riesgos'!D57</f>
        <v>0</v>
      </c>
      <c r="F47" s="406"/>
      <c r="G47" s="516"/>
      <c r="H47" s="400"/>
      <c r="I47" s="81"/>
      <c r="J47" s="518"/>
      <c r="K47" s="518"/>
      <c r="L47" s="513"/>
      <c r="M47" s="421"/>
      <c r="N47" s="421"/>
      <c r="O47" s="166"/>
      <c r="P47" s="166"/>
      <c r="Q47" s="167"/>
    </row>
    <row r="48" spans="1:17" hidden="1">
      <c r="A48" s="418"/>
      <c r="B48" s="421"/>
      <c r="C48" s="400"/>
      <c r="D48" s="400"/>
      <c r="E48" s="165">
        <f>'5- Identificación de Riesgos'!D58</f>
        <v>0</v>
      </c>
      <c r="F48" s="406"/>
      <c r="G48" s="516"/>
      <c r="H48" s="400"/>
      <c r="I48" s="81"/>
      <c r="J48" s="518"/>
      <c r="K48" s="518"/>
      <c r="L48" s="513"/>
      <c r="M48" s="421"/>
      <c r="N48" s="421"/>
      <c r="O48" s="166"/>
      <c r="P48" s="166"/>
      <c r="Q48" s="167"/>
    </row>
    <row r="49" spans="1:17" ht="15.75" hidden="1" thickBot="1">
      <c r="A49" s="418"/>
      <c r="B49" s="515"/>
      <c r="C49" s="400"/>
      <c r="D49" s="400"/>
      <c r="E49" s="165">
        <f>'5- Identificación de Riesgos'!D59</f>
        <v>0</v>
      </c>
      <c r="F49" s="406"/>
      <c r="G49" s="516"/>
      <c r="H49" s="400"/>
      <c r="I49" s="82"/>
      <c r="J49" s="519"/>
      <c r="K49" s="519"/>
      <c r="L49" s="514"/>
      <c r="M49" s="515"/>
      <c r="N49" s="515"/>
      <c r="O49" s="166"/>
      <c r="P49" s="166"/>
      <c r="Q49" s="167"/>
    </row>
    <row r="50" spans="1:17" ht="15" hidden="1" customHeight="1">
      <c r="A50" s="417">
        <f>'5- Identificación de Riesgos'!A50</f>
        <v>5</v>
      </c>
      <c r="B50" s="420" t="str">
        <f>'5- Identificación de Riesgos'!B50</f>
        <v>Ofrecer, prometer, entregar, aceptar o solicitar una ventaja indebida a cambio de la deficiente gestión en el cobro coactivo de las obligaciones a favor de la Rama Judicial</v>
      </c>
      <c r="C50" s="399" t="str">
        <f>'5- Identificación de Riesgos'!C50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146"/>
      <c r="E50" s="165"/>
      <c r="F50" s="405" t="str">
        <f>'5- Identificación de Riesgos'!H50</f>
        <v>Muy Baja - 1</v>
      </c>
      <c r="G50" s="399" t="str">
        <f>'5- Identificación de Riesgos'!M50</f>
        <v>Menor - 2</v>
      </c>
      <c r="H50" s="399" t="str">
        <f>'5- Identificación de Riesgos'!N50</f>
        <v>Bajo - 2</v>
      </c>
      <c r="I50" s="81"/>
      <c r="J50" s="517" t="str">
        <f>'6- Valoración Controles'!T50</f>
        <v>Muy Baja - 1</v>
      </c>
      <c r="K50" s="517" t="str">
        <f>'6- Valoración Controles'!U50</f>
        <v>Leve - 1</v>
      </c>
      <c r="L50" s="512" t="e">
        <f>AVERAGE(#REF!)</f>
        <v>#REF!</v>
      </c>
      <c r="M50" s="420" t="str">
        <f>'6- Valoración Controles'!V50</f>
        <v>Bajo - 1</v>
      </c>
      <c r="N50" s="421" t="s">
        <v>400</v>
      </c>
      <c r="O50" s="166"/>
      <c r="P50" s="166"/>
      <c r="Q50" s="167"/>
    </row>
    <row r="51" spans="1:17" hidden="1">
      <c r="A51" s="418"/>
      <c r="B51" s="421"/>
      <c r="C51" s="400"/>
      <c r="D51" s="146"/>
      <c r="E51" s="165"/>
      <c r="F51" s="406"/>
      <c r="G51" s="516"/>
      <c r="H51" s="400"/>
      <c r="I51" s="81"/>
      <c r="J51" s="518"/>
      <c r="K51" s="518"/>
      <c r="L51" s="513"/>
      <c r="M51" s="421"/>
      <c r="N51" s="421"/>
      <c r="O51" s="166"/>
      <c r="P51" s="166"/>
      <c r="Q51" s="167"/>
    </row>
    <row r="52" spans="1:17" hidden="1">
      <c r="A52" s="418"/>
      <c r="B52" s="421"/>
      <c r="C52" s="400"/>
      <c r="D52" s="146"/>
      <c r="E52" s="165"/>
      <c r="F52" s="406"/>
      <c r="G52" s="516"/>
      <c r="H52" s="400"/>
      <c r="I52" s="81"/>
      <c r="J52" s="518"/>
      <c r="K52" s="518"/>
      <c r="L52" s="513"/>
      <c r="M52" s="421"/>
      <c r="N52" s="421"/>
      <c r="O52" s="166"/>
      <c r="P52" s="166"/>
      <c r="Q52" s="167"/>
    </row>
    <row r="53" spans="1:17" hidden="1">
      <c r="A53" s="418"/>
      <c r="B53" s="421"/>
      <c r="C53" s="400"/>
      <c r="D53" s="146"/>
      <c r="E53" s="165"/>
      <c r="F53" s="406"/>
      <c r="G53" s="516"/>
      <c r="H53" s="400"/>
      <c r="I53" s="81"/>
      <c r="J53" s="518"/>
      <c r="K53" s="518"/>
      <c r="L53" s="513"/>
      <c r="M53" s="421"/>
      <c r="N53" s="421"/>
      <c r="O53" s="166"/>
      <c r="P53" s="166"/>
      <c r="Q53" s="167"/>
    </row>
    <row r="54" spans="1:17" hidden="1">
      <c r="A54" s="418"/>
      <c r="B54" s="421"/>
      <c r="C54" s="400"/>
      <c r="D54" s="146"/>
      <c r="E54" s="165"/>
      <c r="F54" s="406"/>
      <c r="G54" s="516"/>
      <c r="H54" s="400"/>
      <c r="I54" s="81"/>
      <c r="J54" s="518"/>
      <c r="K54" s="518"/>
      <c r="L54" s="513"/>
      <c r="M54" s="421"/>
      <c r="N54" s="421"/>
      <c r="O54" s="166"/>
      <c r="P54" s="166"/>
      <c r="Q54" s="167"/>
    </row>
    <row r="55" spans="1:17" hidden="1">
      <c r="A55" s="418"/>
      <c r="B55" s="421"/>
      <c r="C55" s="400"/>
      <c r="D55" s="146"/>
      <c r="E55" s="165"/>
      <c r="F55" s="406"/>
      <c r="G55" s="516"/>
      <c r="H55" s="400"/>
      <c r="I55" s="81"/>
      <c r="J55" s="518"/>
      <c r="K55" s="518"/>
      <c r="L55" s="513"/>
      <c r="M55" s="421"/>
      <c r="N55" s="421"/>
      <c r="O55" s="166"/>
      <c r="P55" s="166"/>
      <c r="Q55" s="167"/>
    </row>
    <row r="56" spans="1:17" hidden="1">
      <c r="A56" s="418"/>
      <c r="B56" s="421"/>
      <c r="C56" s="400"/>
      <c r="D56" s="146"/>
      <c r="E56" s="165"/>
      <c r="F56" s="406"/>
      <c r="G56" s="516"/>
      <c r="H56" s="400"/>
      <c r="I56" s="81"/>
      <c r="J56" s="518"/>
      <c r="K56" s="518"/>
      <c r="L56" s="513"/>
      <c r="M56" s="421"/>
      <c r="N56" s="421"/>
      <c r="O56" s="166"/>
      <c r="P56" s="166"/>
      <c r="Q56" s="167"/>
    </row>
    <row r="57" spans="1:17" hidden="1">
      <c r="A57" s="418"/>
      <c r="B57" s="421"/>
      <c r="C57" s="400"/>
      <c r="D57" s="146"/>
      <c r="E57" s="165"/>
      <c r="F57" s="406"/>
      <c r="G57" s="516"/>
      <c r="H57" s="400"/>
      <c r="I57" s="81"/>
      <c r="J57" s="518"/>
      <c r="K57" s="518"/>
      <c r="L57" s="513"/>
      <c r="M57" s="421"/>
      <c r="N57" s="421"/>
      <c r="O57" s="166"/>
      <c r="P57" s="166"/>
      <c r="Q57" s="167"/>
    </row>
    <row r="58" spans="1:17" hidden="1">
      <c r="A58" s="418"/>
      <c r="B58" s="421"/>
      <c r="C58" s="400"/>
      <c r="D58" s="146"/>
      <c r="E58" s="165"/>
      <c r="F58" s="406"/>
      <c r="G58" s="516"/>
      <c r="H58" s="400"/>
      <c r="I58" s="81"/>
      <c r="J58" s="518"/>
      <c r="K58" s="518"/>
      <c r="L58" s="513"/>
      <c r="M58" s="421"/>
      <c r="N58" s="421"/>
      <c r="O58" s="166"/>
      <c r="P58" s="166"/>
      <c r="Q58" s="167"/>
    </row>
    <row r="59" spans="1:17" ht="15.75" hidden="1" thickBot="1">
      <c r="A59" s="418"/>
      <c r="B59" s="515"/>
      <c r="C59" s="400"/>
      <c r="D59" s="146"/>
      <c r="E59" s="165"/>
      <c r="F59" s="406"/>
      <c r="G59" s="516"/>
      <c r="H59" s="400"/>
      <c r="I59" s="81"/>
      <c r="J59" s="519"/>
      <c r="K59" s="519"/>
      <c r="L59" s="514"/>
      <c r="M59" s="515"/>
      <c r="N59" s="515"/>
      <c r="O59" s="166"/>
      <c r="P59" s="166"/>
      <c r="Q59" s="167"/>
    </row>
    <row r="60" spans="1:17" ht="30" hidden="1" customHeight="1">
      <c r="A60" s="417">
        <f>'5- Identificación de Riesgos'!A60</f>
        <v>6</v>
      </c>
      <c r="B60" s="420" t="str">
        <f>'5- Identificación de Riesgos'!B60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399" t="str">
        <f>'5- Identificación de Riesgos'!C60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400" t="s">
        <v>304</v>
      </c>
      <c r="E60" s="173" t="str">
        <f>'5- Identificación de Riesgos'!D70</f>
        <v>1. Falta de ética de los servidores públicos (Debilidades en principios y valores)</v>
      </c>
      <c r="F60" s="405" t="str">
        <f>'5- Identificación de Riesgos'!H60</f>
        <v>Muy Baja - 1</v>
      </c>
      <c r="G60" s="399" t="str">
        <f>'5- Identificación de Riesgos'!M60</f>
        <v>Moderado - 3</v>
      </c>
      <c r="H60" s="399" t="str">
        <f>'5- Identificación de Riesgos'!N60</f>
        <v>Moderado - 3</v>
      </c>
      <c r="I60" s="174"/>
      <c r="J60" s="517" t="str">
        <f>'6- Valoración Controles'!T60</f>
        <v>Muy Baja - 1</v>
      </c>
      <c r="K60" s="517" t="str">
        <f>'6- Valoración Controles'!U60</f>
        <v>Menor - 2</v>
      </c>
      <c r="L60" s="512" t="e">
        <f>AVERAGE(#REF!)</f>
        <v>#REF!</v>
      </c>
      <c r="M60" s="420" t="str">
        <f>'6- Valoración Controles'!V60</f>
        <v>Bajo - 2</v>
      </c>
      <c r="N60" s="421" t="s">
        <v>401</v>
      </c>
      <c r="O60" s="166"/>
      <c r="P60" s="166"/>
      <c r="Q60" s="167"/>
    </row>
    <row r="61" spans="1:17" ht="30" hidden="1">
      <c r="A61" s="418"/>
      <c r="B61" s="421"/>
      <c r="C61" s="400"/>
      <c r="D61" s="400"/>
      <c r="E61" s="165" t="str">
        <f>'5- Identificación de Riesgos'!D71</f>
        <v>2. Falta de ética de terceros interesados  (Debilidades principios y valores)</v>
      </c>
      <c r="F61" s="406"/>
      <c r="G61" s="516"/>
      <c r="H61" s="400"/>
      <c r="I61" s="81"/>
      <c r="J61" s="518"/>
      <c r="K61" s="518"/>
      <c r="L61" s="513"/>
      <c r="M61" s="421"/>
      <c r="N61" s="421"/>
      <c r="O61" s="166"/>
      <c r="P61" s="166"/>
      <c r="Q61" s="167"/>
    </row>
    <row r="62" spans="1:17" hidden="1">
      <c r="A62" s="418"/>
      <c r="B62" s="421"/>
      <c r="C62" s="400"/>
      <c r="D62" s="400"/>
      <c r="E62" s="165">
        <f>'5- Identificación de Riesgos'!D72</f>
        <v>0</v>
      </c>
      <c r="F62" s="406"/>
      <c r="G62" s="516"/>
      <c r="H62" s="400"/>
      <c r="I62" s="81"/>
      <c r="J62" s="518"/>
      <c r="K62" s="518"/>
      <c r="L62" s="513"/>
      <c r="M62" s="421"/>
      <c r="N62" s="421"/>
      <c r="O62" s="166"/>
      <c r="P62" s="166"/>
      <c r="Q62" s="167"/>
    </row>
    <row r="63" spans="1:17" hidden="1">
      <c r="A63" s="418"/>
      <c r="B63" s="421"/>
      <c r="C63" s="400"/>
      <c r="D63" s="400"/>
      <c r="E63" s="165">
        <f>'5- Identificación de Riesgos'!D73</f>
        <v>0</v>
      </c>
      <c r="F63" s="406"/>
      <c r="G63" s="516"/>
      <c r="H63" s="400"/>
      <c r="I63" s="81"/>
      <c r="J63" s="518"/>
      <c r="K63" s="518"/>
      <c r="L63" s="513"/>
      <c r="M63" s="421"/>
      <c r="N63" s="421"/>
      <c r="O63" s="166"/>
      <c r="P63" s="166"/>
      <c r="Q63" s="167"/>
    </row>
    <row r="64" spans="1:17" hidden="1">
      <c r="A64" s="418"/>
      <c r="B64" s="421"/>
      <c r="C64" s="400"/>
      <c r="D64" s="400"/>
      <c r="E64" s="165">
        <f>'5- Identificación de Riesgos'!D74</f>
        <v>0</v>
      </c>
      <c r="F64" s="406"/>
      <c r="G64" s="516"/>
      <c r="H64" s="400"/>
      <c r="I64" s="81"/>
      <c r="J64" s="518"/>
      <c r="K64" s="518"/>
      <c r="L64" s="513"/>
      <c r="M64" s="421"/>
      <c r="N64" s="421"/>
      <c r="O64" s="166"/>
      <c r="P64" s="166"/>
      <c r="Q64" s="167"/>
    </row>
    <row r="65" spans="1:17" hidden="1">
      <c r="A65" s="418"/>
      <c r="B65" s="421"/>
      <c r="C65" s="400"/>
      <c r="D65" s="400"/>
      <c r="E65" s="165">
        <f>'5- Identificación de Riesgos'!D75</f>
        <v>0</v>
      </c>
      <c r="F65" s="406"/>
      <c r="G65" s="516"/>
      <c r="H65" s="400"/>
      <c r="I65" s="81"/>
      <c r="J65" s="518"/>
      <c r="K65" s="518"/>
      <c r="L65" s="513"/>
      <c r="M65" s="421"/>
      <c r="N65" s="421"/>
      <c r="O65" s="166"/>
      <c r="P65" s="166"/>
      <c r="Q65" s="167"/>
    </row>
    <row r="66" spans="1:17" hidden="1">
      <c r="A66" s="418"/>
      <c r="B66" s="421"/>
      <c r="C66" s="400"/>
      <c r="D66" s="400"/>
      <c r="E66" s="165">
        <f>'5- Identificación de Riesgos'!D76</f>
        <v>0</v>
      </c>
      <c r="F66" s="406"/>
      <c r="G66" s="516"/>
      <c r="H66" s="400"/>
      <c r="I66" s="81"/>
      <c r="J66" s="518"/>
      <c r="K66" s="518"/>
      <c r="L66" s="513"/>
      <c r="M66" s="421"/>
      <c r="N66" s="421"/>
      <c r="O66" s="166"/>
      <c r="P66" s="166"/>
      <c r="Q66" s="167"/>
    </row>
    <row r="67" spans="1:17" hidden="1">
      <c r="A67" s="418"/>
      <c r="B67" s="421"/>
      <c r="C67" s="400"/>
      <c r="D67" s="400"/>
      <c r="E67" s="165">
        <f>'5- Identificación de Riesgos'!D77</f>
        <v>0</v>
      </c>
      <c r="F67" s="406"/>
      <c r="G67" s="516"/>
      <c r="H67" s="400"/>
      <c r="I67" s="81"/>
      <c r="J67" s="518"/>
      <c r="K67" s="518"/>
      <c r="L67" s="513"/>
      <c r="M67" s="421"/>
      <c r="N67" s="421"/>
      <c r="O67" s="166"/>
      <c r="P67" s="166"/>
      <c r="Q67" s="167"/>
    </row>
    <row r="68" spans="1:17" hidden="1">
      <c r="A68" s="418"/>
      <c r="B68" s="421"/>
      <c r="C68" s="400"/>
      <c r="D68" s="400"/>
      <c r="E68" s="165">
        <f>'5- Identificación de Riesgos'!D78</f>
        <v>0</v>
      </c>
      <c r="F68" s="406"/>
      <c r="G68" s="516"/>
      <c r="H68" s="400"/>
      <c r="I68" s="81"/>
      <c r="J68" s="518"/>
      <c r="K68" s="518"/>
      <c r="L68" s="513"/>
      <c r="M68" s="421"/>
      <c r="N68" s="421"/>
      <c r="O68" s="166"/>
      <c r="P68" s="166"/>
      <c r="Q68" s="167"/>
    </row>
    <row r="69" spans="1:17" ht="15.75" hidden="1" thickBot="1">
      <c r="A69" s="418"/>
      <c r="B69" s="515"/>
      <c r="C69" s="400"/>
      <c r="D69" s="401"/>
      <c r="E69" s="175">
        <f>'5- Identificación de Riesgos'!D79</f>
        <v>0</v>
      </c>
      <c r="F69" s="406"/>
      <c r="G69" s="516"/>
      <c r="H69" s="400"/>
      <c r="I69" s="144"/>
      <c r="J69" s="519"/>
      <c r="K69" s="519"/>
      <c r="L69" s="514"/>
      <c r="M69" s="515"/>
      <c r="N69" s="515"/>
      <c r="O69" s="166"/>
      <c r="P69" s="166"/>
      <c r="Q69" s="167"/>
    </row>
    <row r="70" spans="1:17" ht="30" hidden="1" customHeight="1">
      <c r="A70" s="417">
        <f>'5- Identificación de Riesgos'!A70</f>
        <v>7</v>
      </c>
      <c r="B70" s="420" t="str">
        <f>'5- Identificación de Riesgos'!B70</f>
        <v>Ofrecer, prometer, entregar, aceptar o solicitar una ventaja a cambio de una indebida gestión en el tramite de la liquidación de las cuentas de cobro por concepto de Sentencias en contra de la Rama Judicial.</v>
      </c>
      <c r="C70" s="399" t="str">
        <f>'5- Identificación de Riesgos'!C70</f>
        <v>Cuando el beneficiario, apoderado o un tercero, ofrece, promete, entrega, acepta o solicita una ventaja dentro del procedimiento de liquidación de una cuenta de cobro por concepto de sentencias adversas a la Rama Judicial.</v>
      </c>
      <c r="D70" s="400" t="s">
        <v>304</v>
      </c>
      <c r="E70" s="173">
        <f>'5- Identificación de Riesgos'!D80</f>
        <v>0</v>
      </c>
      <c r="F70" s="405" t="str">
        <f>'5- Identificación de Riesgos'!H70</f>
        <v>Muy Baja - 1</v>
      </c>
      <c r="G70" s="399" t="str">
        <f>'5- Identificación de Riesgos'!M70</f>
        <v>Menor - 2</v>
      </c>
      <c r="H70" s="399" t="str">
        <f>'5- Identificación de Riesgos'!N70</f>
        <v>Bajo - 2</v>
      </c>
      <c r="I70" s="174"/>
      <c r="J70" s="517" t="str">
        <f>'6- Valoración Controles'!T70</f>
        <v>Muy Baja - 1</v>
      </c>
      <c r="K70" s="517" t="str">
        <f>'6- Valoración Controles'!U70</f>
        <v>Leve - 1</v>
      </c>
      <c r="L70" s="512" t="e">
        <f>AVERAGE(#REF!)</f>
        <v>#REF!</v>
      </c>
      <c r="M70" s="420" t="str">
        <f>'6- Valoración Controles'!V70</f>
        <v>Bajo - 1</v>
      </c>
      <c r="N70" s="421" t="s">
        <v>401</v>
      </c>
      <c r="O70" s="166"/>
      <c r="P70" s="166"/>
      <c r="Q70" s="167"/>
    </row>
    <row r="71" spans="1:17" ht="30" hidden="1" customHeight="1">
      <c r="A71" s="418"/>
      <c r="B71" s="421"/>
      <c r="C71" s="400"/>
      <c r="D71" s="400"/>
      <c r="E71" s="165">
        <f>'5- Identificación de Riesgos'!D81</f>
        <v>0</v>
      </c>
      <c r="F71" s="406"/>
      <c r="G71" s="516"/>
      <c r="H71" s="400"/>
      <c r="I71" s="81"/>
      <c r="J71" s="518"/>
      <c r="K71" s="518"/>
      <c r="L71" s="513"/>
      <c r="M71" s="421"/>
      <c r="N71" s="421"/>
      <c r="O71" s="166"/>
      <c r="P71" s="166"/>
      <c r="Q71" s="167"/>
    </row>
    <row r="72" spans="1:17" hidden="1">
      <c r="A72" s="418"/>
      <c r="B72" s="421"/>
      <c r="C72" s="400"/>
      <c r="D72" s="400"/>
      <c r="E72" s="165">
        <f>'5- Identificación de Riesgos'!D82</f>
        <v>0</v>
      </c>
      <c r="F72" s="406"/>
      <c r="G72" s="516"/>
      <c r="H72" s="400"/>
      <c r="I72" s="81"/>
      <c r="J72" s="518"/>
      <c r="K72" s="518"/>
      <c r="L72" s="513"/>
      <c r="M72" s="421"/>
      <c r="N72" s="421"/>
      <c r="O72" s="166"/>
      <c r="P72" s="166"/>
      <c r="Q72" s="167"/>
    </row>
    <row r="73" spans="1:17" hidden="1">
      <c r="A73" s="418"/>
      <c r="B73" s="421"/>
      <c r="C73" s="400"/>
      <c r="D73" s="400"/>
      <c r="E73" s="165">
        <f>'5- Identificación de Riesgos'!D83</f>
        <v>0</v>
      </c>
      <c r="F73" s="406"/>
      <c r="G73" s="516"/>
      <c r="H73" s="400"/>
      <c r="I73" s="81"/>
      <c r="J73" s="518"/>
      <c r="K73" s="518"/>
      <c r="L73" s="513"/>
      <c r="M73" s="421"/>
      <c r="N73" s="421"/>
      <c r="O73" s="166"/>
      <c r="P73" s="166"/>
      <c r="Q73" s="167"/>
    </row>
    <row r="74" spans="1:17" hidden="1">
      <c r="A74" s="418"/>
      <c r="B74" s="421"/>
      <c r="C74" s="400"/>
      <c r="D74" s="400"/>
      <c r="E74" s="165">
        <f>'5- Identificación de Riesgos'!D84</f>
        <v>0</v>
      </c>
      <c r="F74" s="406"/>
      <c r="G74" s="516"/>
      <c r="H74" s="400"/>
      <c r="I74" s="81"/>
      <c r="J74" s="518"/>
      <c r="K74" s="518"/>
      <c r="L74" s="513"/>
      <c r="M74" s="421"/>
      <c r="N74" s="421"/>
      <c r="O74" s="166"/>
      <c r="P74" s="166"/>
      <c r="Q74" s="167"/>
    </row>
    <row r="75" spans="1:17" hidden="1">
      <c r="A75" s="418"/>
      <c r="B75" s="421"/>
      <c r="C75" s="400"/>
      <c r="D75" s="400"/>
      <c r="E75" s="165">
        <f>'5- Identificación de Riesgos'!D85</f>
        <v>0</v>
      </c>
      <c r="F75" s="406"/>
      <c r="G75" s="516"/>
      <c r="H75" s="400"/>
      <c r="I75" s="81"/>
      <c r="J75" s="518"/>
      <c r="K75" s="518"/>
      <c r="L75" s="513"/>
      <c r="M75" s="421"/>
      <c r="N75" s="421"/>
      <c r="O75" s="166"/>
      <c r="P75" s="166"/>
      <c r="Q75" s="167"/>
    </row>
    <row r="76" spans="1:17" hidden="1">
      <c r="A76" s="418"/>
      <c r="B76" s="421"/>
      <c r="C76" s="400"/>
      <c r="D76" s="400"/>
      <c r="E76" s="165">
        <f>'5- Identificación de Riesgos'!D86</f>
        <v>0</v>
      </c>
      <c r="F76" s="406"/>
      <c r="G76" s="516"/>
      <c r="H76" s="400"/>
      <c r="I76" s="81"/>
      <c r="J76" s="518"/>
      <c r="K76" s="518"/>
      <c r="L76" s="513"/>
      <c r="M76" s="421"/>
      <c r="N76" s="421"/>
      <c r="O76" s="166"/>
      <c r="P76" s="166"/>
      <c r="Q76" s="167"/>
    </row>
    <row r="77" spans="1:17" hidden="1">
      <c r="A77" s="418"/>
      <c r="B77" s="421"/>
      <c r="C77" s="400"/>
      <c r="D77" s="400"/>
      <c r="E77" s="165">
        <f>'5- Identificación de Riesgos'!D87</f>
        <v>0</v>
      </c>
      <c r="F77" s="406"/>
      <c r="G77" s="516"/>
      <c r="H77" s="400"/>
      <c r="I77" s="81"/>
      <c r="J77" s="518"/>
      <c r="K77" s="518"/>
      <c r="L77" s="513"/>
      <c r="M77" s="421"/>
      <c r="N77" s="421"/>
      <c r="O77" s="166"/>
      <c r="P77" s="166"/>
      <c r="Q77" s="167"/>
    </row>
    <row r="78" spans="1:17" hidden="1">
      <c r="A78" s="418"/>
      <c r="B78" s="421"/>
      <c r="C78" s="400"/>
      <c r="D78" s="400"/>
      <c r="E78" s="165">
        <f>'5- Identificación de Riesgos'!D88</f>
        <v>0</v>
      </c>
      <c r="F78" s="406"/>
      <c r="G78" s="516"/>
      <c r="H78" s="400"/>
      <c r="I78" s="81"/>
      <c r="J78" s="518"/>
      <c r="K78" s="518"/>
      <c r="L78" s="513"/>
      <c r="M78" s="421"/>
      <c r="N78" s="421"/>
      <c r="O78" s="166"/>
      <c r="P78" s="166"/>
      <c r="Q78" s="167"/>
    </row>
    <row r="79" spans="1:17" ht="15.75" hidden="1" thickBot="1">
      <c r="A79" s="418"/>
      <c r="B79" s="515"/>
      <c r="C79" s="400"/>
      <c r="D79" s="401"/>
      <c r="E79" s="175">
        <f>'5- Identificación de Riesgos'!D89</f>
        <v>0</v>
      </c>
      <c r="F79" s="406"/>
      <c r="G79" s="516"/>
      <c r="H79" s="400"/>
      <c r="I79" s="144"/>
      <c r="J79" s="519"/>
      <c r="K79" s="519"/>
      <c r="L79" s="514"/>
      <c r="M79" s="515"/>
      <c r="N79" s="515"/>
      <c r="O79" s="166"/>
      <c r="P79" s="166"/>
      <c r="Q79" s="167"/>
    </row>
  </sheetData>
  <mergeCells count="111">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s>
  <conditionalFormatting sqref="F10 F20 F30 F40 F50 F60 F70">
    <cfRule type="containsText" dxfId="216" priority="315" operator="containsText" text="Muy Baja">
      <formula>NOT(ISERROR(SEARCH("Muy Baja",F10)))</formula>
    </cfRule>
    <cfRule type="containsText" dxfId="215" priority="316" operator="containsText" text="Baja">
      <formula>NOT(ISERROR(SEARCH("Baja",F10)))</formula>
    </cfRule>
    <cfRule type="containsText" dxfId="214" priority="317" operator="containsText" text="Muy Alta">
      <formula>NOT(ISERROR(SEARCH("Muy Alta",F10)))</formula>
    </cfRule>
    <cfRule type="containsText" dxfId="213" priority="319" operator="containsText" text="Alta">
      <formula>NOT(ISERROR(SEARCH("Alta",F10)))</formula>
    </cfRule>
    <cfRule type="containsText" dxfId="212" priority="320" operator="containsText" text="Media">
      <formula>NOT(ISERROR(SEARCH("Media",F10)))</formula>
    </cfRule>
    <cfRule type="containsText" dxfId="211" priority="321" operator="containsText" text="Media">
      <formula>NOT(ISERROR(SEARCH("Media",F10)))</formula>
    </cfRule>
    <cfRule type="containsText" dxfId="210" priority="322" operator="containsText" text="Media">
      <formula>NOT(ISERROR(SEARCH("Media",F10)))</formula>
    </cfRule>
    <cfRule type="containsText" dxfId="209" priority="323" operator="containsText" text="Muy Baja">
      <formula>NOT(ISERROR(SEARCH("Muy Baja",F10)))</formula>
    </cfRule>
    <cfRule type="containsText" dxfId="208" priority="324" operator="containsText" text="Baja">
      <formula>NOT(ISERROR(SEARCH("Baja",F10)))</formula>
    </cfRule>
    <cfRule type="containsText" dxfId="207" priority="325" operator="containsText" text="Muy Baja">
      <formula>NOT(ISERROR(SEARCH("Muy Baja",F10)))</formula>
    </cfRule>
    <cfRule type="containsText" dxfId="206" priority="326" operator="containsText" text="Muy Baja">
      <formula>NOT(ISERROR(SEARCH("Muy Baja",F10)))</formula>
    </cfRule>
    <cfRule type="containsText" dxfId="205" priority="327" operator="containsText" text="Muy Baja">
      <formula>NOT(ISERROR(SEARCH("Muy Baja",F10)))</formula>
    </cfRule>
    <cfRule type="containsText" dxfId="204" priority="328" operator="containsText" text="Muy Baja'Tabla probabilidad'!">
      <formula>NOT(ISERROR(SEARCH("Muy Baja'Tabla probabilidad'!",F10)))</formula>
    </cfRule>
    <cfRule type="containsText" dxfId="203" priority="329" operator="containsText" text="Muy bajo">
      <formula>NOT(ISERROR(SEARCH("Muy bajo",F10)))</formula>
    </cfRule>
    <cfRule type="containsText" dxfId="202" priority="330" operator="containsText" text="Alta">
      <formula>NOT(ISERROR(SEARCH("Alta",F10)))</formula>
    </cfRule>
    <cfRule type="containsText" dxfId="201" priority="331" operator="containsText" text="Media">
      <formula>NOT(ISERROR(SEARCH("Media",F10)))</formula>
    </cfRule>
    <cfRule type="containsText" dxfId="200" priority="332" operator="containsText" text="Baja">
      <formula>NOT(ISERROR(SEARCH("Baja",F10)))</formula>
    </cfRule>
    <cfRule type="containsText" dxfId="199" priority="333" operator="containsText" text="Muy baja">
      <formula>NOT(ISERROR(SEARCH("Muy baja",F10)))</formula>
    </cfRule>
    <cfRule type="cellIs" dxfId="198" priority="336" operator="between">
      <formula>1</formula>
      <formula>2</formula>
    </cfRule>
    <cfRule type="cellIs" dxfId="197" priority="337" operator="between">
      <formula>0</formula>
      <formula>2</formula>
    </cfRule>
  </conditionalFormatting>
  <conditionalFormatting sqref="G10 G20 G30 G40 G50 G60 G70">
    <cfRule type="containsText" dxfId="196" priority="309" operator="containsText" text="Catastrófico">
      <formula>NOT(ISERROR(SEARCH("Catastrófico",G10)))</formula>
    </cfRule>
    <cfRule type="containsText" dxfId="195" priority="310" operator="containsText" text="Mayor">
      <formula>NOT(ISERROR(SEARCH("Mayor",G10)))</formula>
    </cfRule>
    <cfRule type="containsText" dxfId="194" priority="311" operator="containsText" text="Alta">
      <formula>NOT(ISERROR(SEARCH("Alta",G10)))</formula>
    </cfRule>
    <cfRule type="containsText" dxfId="193" priority="312" operator="containsText" text="Moderado">
      <formula>NOT(ISERROR(SEARCH("Moderado",G10)))</formula>
    </cfRule>
    <cfRule type="containsText" dxfId="192" priority="313" operator="containsText" text="Menor">
      <formula>NOT(ISERROR(SEARCH("Menor",G10)))</formula>
    </cfRule>
    <cfRule type="containsText" dxfId="191" priority="314" operator="containsText" text="Leve">
      <formula>NOT(ISERROR(SEARCH("Leve",G10)))</formula>
    </cfRule>
  </conditionalFormatting>
  <conditionalFormatting sqref="H10:I10 H20:I20 H30:I30 H40:I40 H50 H60:I60 H70:I70">
    <cfRule type="containsText" dxfId="190" priority="304" operator="containsText" text="Extremo">
      <formula>NOT(ISERROR(SEARCH("Extremo",H10)))</formula>
    </cfRule>
    <cfRule type="containsText" dxfId="189" priority="305" operator="containsText" text="Alto">
      <formula>NOT(ISERROR(SEARCH("Alto",H10)))</formula>
    </cfRule>
    <cfRule type="containsText" dxfId="188" priority="306" operator="containsText" text="Bajo">
      <formula>NOT(ISERROR(SEARCH("Bajo",H10)))</formula>
    </cfRule>
    <cfRule type="containsText" dxfId="187" priority="307" operator="containsText" text="Moderado">
      <formula>NOT(ISERROR(SEARCH("Moderado",H10)))</formula>
    </cfRule>
    <cfRule type="containsText" dxfId="186" priority="308" operator="containsText" text="Extremo">
      <formula>NOT(ISERROR(SEARCH("Extremo",H10)))</formula>
    </cfRule>
  </conditionalFormatting>
  <conditionalFormatting sqref="J10:J79">
    <cfRule type="containsText" dxfId="185" priority="6" operator="containsText" text="Muy Baja">
      <formula>NOT(ISERROR(SEARCH("Muy Baja",J10)))</formula>
    </cfRule>
    <cfRule type="containsText" dxfId="184" priority="273" operator="containsText" text="Muy Alta">
      <formula>NOT(ISERROR(SEARCH("Muy Alta",J10)))</formula>
    </cfRule>
    <cfRule type="containsText" dxfId="183" priority="274" operator="containsText" text="Alta">
      <formula>NOT(ISERROR(SEARCH("Alta",J10)))</formula>
    </cfRule>
    <cfRule type="containsText" dxfId="182" priority="275" operator="containsText" text="Media">
      <formula>NOT(ISERROR(SEARCH("Media",J10)))</formula>
    </cfRule>
    <cfRule type="containsText" dxfId="181" priority="276" operator="containsText" text="Baja">
      <formula>NOT(ISERROR(SEARCH("Baja",J10)))</formula>
    </cfRule>
    <cfRule type="containsText" dxfId="180" priority="277" operator="containsText" text="Muy Baja">
      <formula>NOT(ISERROR(SEARCH("Muy Baja",J10)))</formula>
    </cfRule>
  </conditionalFormatting>
  <conditionalFormatting sqref="K10:K79">
    <cfRule type="containsText" dxfId="179" priority="268" operator="containsText" text="Catastrófico">
      <formula>NOT(ISERROR(SEARCH("Catastrófico",K10)))</formula>
    </cfRule>
    <cfRule type="containsText" dxfId="178" priority="269" operator="containsText" text="Moderado">
      <formula>NOT(ISERROR(SEARCH("Moderado",K10)))</formula>
    </cfRule>
    <cfRule type="containsText" dxfId="177" priority="270" operator="containsText" text="Menor">
      <formula>NOT(ISERROR(SEARCH("Menor",K10)))</formula>
    </cfRule>
    <cfRule type="containsText" dxfId="176" priority="271" operator="containsText" text="Leve">
      <formula>NOT(ISERROR(SEARCH("Leve",K10)))</formula>
    </cfRule>
    <cfRule type="containsText" dxfId="175" priority="272" operator="containsText" text="Mayor">
      <formula>NOT(ISERROR(SEARCH("Mayor",K10)))</formula>
    </cfRule>
  </conditionalFormatting>
  <conditionalFormatting sqref="M10 M20 M30 M40 M50 M60 M70">
    <cfRule type="containsText" dxfId="174" priority="278" operator="containsText" text="Extremo">
      <formula>NOT(ISERROR(SEARCH("Extremo",M10)))</formula>
    </cfRule>
    <cfRule type="containsText" dxfId="173" priority="279" operator="containsText" text="Alto">
      <formula>NOT(ISERROR(SEARCH("Alto",M10)))</formula>
    </cfRule>
    <cfRule type="containsText" dxfId="172" priority="280" operator="containsText" text="Moderado">
      <formula>NOT(ISERROR(SEARCH("Moderado",M10)))</formula>
    </cfRule>
    <cfRule type="containsText" dxfId="171" priority="281" operator="containsText" text="Menor">
      <formula>NOT(ISERROR(SEARCH("Menor",M10)))</formula>
    </cfRule>
    <cfRule type="containsText" dxfId="170" priority="282" operator="containsText" text="Bajo">
      <formula>NOT(ISERROR(SEARCH("Bajo",M10)))</formula>
    </cfRule>
    <cfRule type="containsText" dxfId="169" priority="283" operator="containsText" text="Moderado">
      <formula>NOT(ISERROR(SEARCH("Moderado",M10)))</formula>
    </cfRule>
    <cfRule type="containsText" dxfId="168" priority="284" operator="containsText" text="Extremo">
      <formula>NOT(ISERROR(SEARCH("Extremo",M10)))</formula>
    </cfRule>
    <cfRule type="containsText" dxfId="167" priority="285" operator="containsText" text="Baja">
      <formula>NOT(ISERROR(SEARCH("Baja",M10)))</formula>
    </cfRule>
    <cfRule type="containsText" dxfId="166" priority="286" operator="containsText" text="Alto">
      <formula>NOT(ISERROR(SEARCH("Alto",M10)))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C26" sqref="C26:E26"/>
    </sheetView>
  </sheetViews>
  <sheetFormatPr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545" t="s">
        <v>402</v>
      </c>
      <c r="C2" s="545"/>
      <c r="D2" s="545"/>
      <c r="E2" s="545"/>
      <c r="F2" s="7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4"/>
      <c r="C4" s="55" t="s">
        <v>403</v>
      </c>
      <c r="D4" s="55"/>
      <c r="E4" s="55" t="s">
        <v>404</v>
      </c>
      <c r="F4" s="56"/>
      <c r="G4" s="2"/>
      <c r="H4" s="2"/>
      <c r="I4" s="2"/>
      <c r="J4" s="2"/>
      <c r="K4" s="2"/>
      <c r="L4" s="2"/>
      <c r="M4" s="2"/>
      <c r="N4" s="2"/>
      <c r="O4" s="2"/>
      <c r="P4" s="2"/>
      <c r="Q4" s="2"/>
      <c r="R4" s="2"/>
      <c r="S4" s="2"/>
      <c r="T4" s="2"/>
      <c r="U4" s="2"/>
      <c r="V4" s="2"/>
      <c r="W4" s="2"/>
      <c r="X4" s="2"/>
      <c r="Y4" s="2"/>
      <c r="Z4" s="2"/>
      <c r="AA4" s="2"/>
      <c r="AB4" s="2"/>
      <c r="AC4" s="2"/>
      <c r="AD4" s="2"/>
      <c r="AE4" s="2"/>
    </row>
    <row r="5" spans="1:137" ht="40.5">
      <c r="A5" s="2"/>
      <c r="B5" s="54"/>
      <c r="C5" s="55" t="s">
        <v>405</v>
      </c>
      <c r="D5" s="55"/>
      <c r="E5" s="57" t="s">
        <v>406</v>
      </c>
      <c r="F5" s="55" t="s">
        <v>404</v>
      </c>
      <c r="G5" s="2"/>
      <c r="H5" s="2"/>
      <c r="I5" s="2"/>
      <c r="J5" s="2"/>
      <c r="K5" s="2"/>
      <c r="L5" s="2"/>
      <c r="M5" s="2"/>
      <c r="N5" s="2"/>
      <c r="O5" s="2"/>
      <c r="P5" s="2"/>
      <c r="Q5" s="2"/>
      <c r="R5" s="2"/>
      <c r="S5" s="2"/>
      <c r="T5" s="2"/>
      <c r="U5" s="2"/>
      <c r="V5" s="2"/>
      <c r="W5" s="2"/>
      <c r="X5" s="2"/>
      <c r="Y5" s="2"/>
      <c r="Z5" s="2"/>
      <c r="AA5" s="2"/>
      <c r="AB5" s="2"/>
      <c r="AC5" s="2"/>
      <c r="AD5" s="2"/>
      <c r="AE5" s="2"/>
    </row>
    <row r="6" spans="1:137" ht="20.25">
      <c r="A6" s="2"/>
      <c r="B6" s="58" t="s">
        <v>407</v>
      </c>
      <c r="C6" s="100" t="s">
        <v>408</v>
      </c>
      <c r="D6" s="59">
        <v>0.04</v>
      </c>
      <c r="E6" s="60" t="s">
        <v>409</v>
      </c>
      <c r="F6" s="61">
        <v>1</v>
      </c>
      <c r="G6" s="2"/>
      <c r="H6" s="48"/>
      <c r="I6" s="2"/>
      <c r="J6" s="2"/>
      <c r="K6" s="2"/>
      <c r="L6" s="2"/>
      <c r="M6" s="2"/>
      <c r="N6" s="2"/>
      <c r="O6" s="2"/>
      <c r="P6" s="2"/>
      <c r="Q6" s="2"/>
      <c r="R6" s="2"/>
      <c r="S6" s="2"/>
      <c r="T6" s="2"/>
      <c r="U6" s="2"/>
      <c r="V6" s="2"/>
      <c r="W6" s="2"/>
      <c r="X6" s="2"/>
      <c r="Y6" s="2"/>
      <c r="Z6" s="2"/>
      <c r="AA6" s="2"/>
      <c r="AB6" s="2"/>
      <c r="AC6" s="2"/>
      <c r="AD6" s="2"/>
      <c r="AE6" s="2"/>
    </row>
    <row r="7" spans="1:137" ht="20.25">
      <c r="A7" s="2"/>
      <c r="B7" s="62" t="s">
        <v>410</v>
      </c>
      <c r="C7" s="100" t="s">
        <v>411</v>
      </c>
      <c r="D7" s="59">
        <v>0.09</v>
      </c>
      <c r="E7" s="60" t="s">
        <v>412</v>
      </c>
      <c r="F7" s="6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3" t="s">
        <v>413</v>
      </c>
      <c r="C8" s="100" t="s">
        <v>414</v>
      </c>
      <c r="D8" s="59">
        <v>0.28999999999999998</v>
      </c>
      <c r="E8" s="60" t="s">
        <v>415</v>
      </c>
      <c r="F8" s="6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4" t="s">
        <v>416</v>
      </c>
      <c r="C9" s="100" t="s">
        <v>417</v>
      </c>
      <c r="D9" s="59">
        <v>0.49</v>
      </c>
      <c r="E9" s="60" t="s">
        <v>418</v>
      </c>
      <c r="F9" s="6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5" t="s">
        <v>419</v>
      </c>
      <c r="C10" s="100" t="s">
        <v>420</v>
      </c>
      <c r="D10" s="59">
        <v>1</v>
      </c>
      <c r="E10" s="60" t="s">
        <v>421</v>
      </c>
      <c r="F10" s="61">
        <v>5</v>
      </c>
      <c r="G10" s="2"/>
      <c r="H10" s="2"/>
      <c r="I10" s="83" t="s">
        <v>422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6" t="s">
        <v>423</v>
      </c>
      <c r="C14" s="546"/>
      <c r="D14" s="546"/>
      <c r="E14" s="546"/>
      <c r="F14" s="89"/>
      <c r="G14" s="5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88"/>
      <c r="C15" s="88"/>
      <c r="D15" s="88"/>
      <c r="E15" s="88"/>
      <c r="F15" s="90"/>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9" customFormat="1" ht="20.25">
      <c r="A16" s="67"/>
      <c r="B16" s="91"/>
      <c r="C16" s="544" t="s">
        <v>295</v>
      </c>
      <c r="D16" s="544"/>
      <c r="E16" s="544"/>
      <c r="F16" s="92"/>
      <c r="G16" s="67"/>
      <c r="H16" s="67"/>
      <c r="I16" s="84" t="s">
        <v>290</v>
      </c>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row>
    <row r="17" spans="1:137" s="69" customFormat="1" ht="40.5" customHeight="1">
      <c r="A17" s="67"/>
      <c r="B17" s="58" t="s">
        <v>424</v>
      </c>
      <c r="C17" s="542" t="s">
        <v>425</v>
      </c>
      <c r="D17" s="542"/>
      <c r="E17" s="542"/>
      <c r="F17" s="93">
        <v>1</v>
      </c>
      <c r="G17" s="67"/>
      <c r="H17" s="67"/>
      <c r="I17" s="83" t="s">
        <v>295</v>
      </c>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row>
    <row r="18" spans="1:137" s="69" customFormat="1" ht="20.25">
      <c r="A18" s="67"/>
      <c r="B18" s="62" t="s">
        <v>426</v>
      </c>
      <c r="C18" s="542" t="s">
        <v>296</v>
      </c>
      <c r="D18" s="542"/>
      <c r="E18" s="542"/>
      <c r="F18" s="93">
        <v>2</v>
      </c>
      <c r="G18" s="67"/>
      <c r="H18" s="67"/>
      <c r="I18" s="83" t="s">
        <v>311</v>
      </c>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row>
    <row r="19" spans="1:137" s="69" customFormat="1" ht="30">
      <c r="A19" s="67"/>
      <c r="B19" s="63" t="s">
        <v>427</v>
      </c>
      <c r="C19" s="542" t="s">
        <v>298</v>
      </c>
      <c r="D19" s="542"/>
      <c r="E19" s="542"/>
      <c r="F19" s="93">
        <v>3</v>
      </c>
      <c r="G19" s="67"/>
      <c r="H19" s="67"/>
      <c r="I19" s="83" t="s">
        <v>304</v>
      </c>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row>
    <row r="20" spans="1:137" s="69" customFormat="1" ht="30">
      <c r="A20" s="67"/>
      <c r="B20" s="64" t="s">
        <v>428</v>
      </c>
      <c r="C20" s="542" t="s">
        <v>314</v>
      </c>
      <c r="D20" s="542"/>
      <c r="E20" s="542"/>
      <c r="F20" s="93">
        <v>4</v>
      </c>
      <c r="G20" s="67"/>
      <c r="H20" s="67"/>
      <c r="I20" s="83" t="s">
        <v>319</v>
      </c>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row>
    <row r="21" spans="1:137" s="69" customFormat="1" ht="60.6" customHeight="1">
      <c r="A21" s="67"/>
      <c r="B21" s="65" t="s">
        <v>429</v>
      </c>
      <c r="C21" s="542" t="s">
        <v>328</v>
      </c>
      <c r="D21" s="542"/>
      <c r="E21" s="542"/>
      <c r="F21" s="93">
        <v>5</v>
      </c>
      <c r="G21" s="67"/>
      <c r="H21" s="67"/>
      <c r="I21" s="83" t="str">
        <f>C48</f>
        <v>Interrupción o afectación en la prestación del servicio administrativo</v>
      </c>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row>
    <row r="22" spans="1:137" s="69" customFormat="1" ht="20.25">
      <c r="A22" s="67"/>
      <c r="B22" s="75"/>
      <c r="C22" s="66"/>
      <c r="D22" s="66"/>
      <c r="E22" s="66"/>
      <c r="F22" s="76"/>
      <c r="G22" s="67"/>
      <c r="H22" s="67"/>
      <c r="I22" s="83" t="str">
        <f>C56</f>
        <v>Afectación Ambiental</v>
      </c>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row>
    <row r="23" spans="1:137" s="69" customFormat="1" ht="20.25">
      <c r="A23" s="67"/>
      <c r="B23" s="75"/>
      <c r="C23" s="66"/>
      <c r="D23" s="66"/>
      <c r="E23" s="66"/>
      <c r="F23" s="76"/>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row>
    <row r="24" spans="1:137" s="69" customFormat="1" ht="20.25">
      <c r="A24" s="67"/>
      <c r="B24" s="68"/>
      <c r="C24" s="543" t="s">
        <v>311</v>
      </c>
      <c r="D24" s="543"/>
      <c r="E24" s="543"/>
      <c r="F24" s="76"/>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row>
    <row r="25" spans="1:137" s="69" customFormat="1" ht="20.25">
      <c r="A25" s="67"/>
      <c r="B25" s="70" t="s">
        <v>424</v>
      </c>
      <c r="C25" s="542" t="s">
        <v>341</v>
      </c>
      <c r="D25" s="542"/>
      <c r="E25" s="542"/>
      <c r="F25" s="93">
        <v>1</v>
      </c>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row>
    <row r="26" spans="1:137" s="69" customFormat="1" ht="20.25">
      <c r="A26" s="67"/>
      <c r="B26" s="71" t="s">
        <v>426</v>
      </c>
      <c r="C26" s="542" t="s">
        <v>312</v>
      </c>
      <c r="D26" s="542"/>
      <c r="E26" s="542"/>
      <c r="F26" s="93">
        <v>2</v>
      </c>
      <c r="G26" s="67"/>
      <c r="H26" s="67"/>
      <c r="I26" s="75"/>
      <c r="J26" s="75"/>
      <c r="K26" s="75"/>
      <c r="L26" s="75"/>
      <c r="M26" s="75"/>
      <c r="N26" s="75"/>
      <c r="O26" s="75"/>
      <c r="P26" s="75"/>
      <c r="Q26" s="75"/>
      <c r="R26" s="75"/>
      <c r="S26" s="75"/>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row>
    <row r="27" spans="1:137" s="69" customFormat="1" ht="20.25">
      <c r="A27" s="67"/>
      <c r="B27" s="72" t="s">
        <v>427</v>
      </c>
      <c r="C27" s="542" t="s">
        <v>345</v>
      </c>
      <c r="D27" s="542"/>
      <c r="E27" s="542"/>
      <c r="F27" s="93">
        <v>3</v>
      </c>
      <c r="G27" s="67"/>
      <c r="H27" s="67"/>
      <c r="I27" s="7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5"/>
      <c r="K27" s="75"/>
      <c r="L27" s="75"/>
      <c r="M27" s="75"/>
      <c r="N27" s="75"/>
      <c r="O27" s="75"/>
      <c r="P27" s="75"/>
      <c r="Q27" s="75"/>
      <c r="R27" s="75"/>
      <c r="S27" s="75"/>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row>
    <row r="28" spans="1:137" s="69" customFormat="1" ht="20.25">
      <c r="A28" s="67"/>
      <c r="B28" s="73" t="s">
        <v>428</v>
      </c>
      <c r="C28" s="542" t="s">
        <v>430</v>
      </c>
      <c r="D28" s="542"/>
      <c r="E28" s="542"/>
      <c r="F28" s="93">
        <v>4</v>
      </c>
      <c r="G28" s="67"/>
      <c r="H28" s="67"/>
      <c r="I28" s="75" t="str">
        <v xml:space="preserve">Si el hecho llegara a presentarse, tendría bajo impacto o efecto sobre la entidad.
</v>
      </c>
      <c r="J28" s="75"/>
      <c r="K28" s="75"/>
      <c r="L28" s="75"/>
      <c r="M28" s="75"/>
      <c r="N28" s="75"/>
      <c r="O28" s="75"/>
      <c r="P28" s="75"/>
      <c r="Q28" s="75"/>
      <c r="R28" s="75"/>
      <c r="S28" s="75"/>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row>
    <row r="29" spans="1:137" s="69" customFormat="1" ht="20.25">
      <c r="A29" s="67"/>
      <c r="B29" s="74" t="s">
        <v>429</v>
      </c>
      <c r="C29" s="542" t="s">
        <v>431</v>
      </c>
      <c r="D29" s="542"/>
      <c r="E29" s="542"/>
      <c r="F29" s="93">
        <v>5</v>
      </c>
      <c r="G29" s="67"/>
      <c r="H29" s="67"/>
      <c r="I29" s="75" t="str">
        <v xml:space="preserve">Si el hecho llegara a presentarse, tendría medianas consecuencias o efectos sobre la entidad.
</v>
      </c>
      <c r="J29" s="75"/>
      <c r="K29" s="75"/>
      <c r="L29" s="75"/>
      <c r="M29" s="75"/>
      <c r="N29" s="75"/>
      <c r="O29" s="75"/>
      <c r="P29" s="75"/>
      <c r="Q29" s="75"/>
      <c r="R29" s="75"/>
      <c r="S29" s="75"/>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row>
    <row r="30" spans="1:137" s="69" customFormat="1" ht="20.25">
      <c r="A30" s="67"/>
      <c r="B30" s="75"/>
      <c r="C30" s="66"/>
      <c r="D30" s="66"/>
      <c r="E30" s="66"/>
      <c r="F30" s="76"/>
      <c r="G30" s="67"/>
      <c r="H30" s="67"/>
      <c r="I30" s="75" t="str">
        <v xml:space="preserve">Si el hecho llegara a presentarse, tendría altas consecuencias o efectos sobre la entidad
</v>
      </c>
      <c r="J30" s="75"/>
      <c r="K30" s="75"/>
      <c r="L30" s="75"/>
      <c r="M30" s="75"/>
      <c r="N30" s="75"/>
      <c r="O30" s="75"/>
      <c r="P30" s="75"/>
      <c r="Q30" s="75"/>
      <c r="R30" s="75"/>
      <c r="S30" s="75"/>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row>
    <row r="31" spans="1:137" s="67" customFormat="1" ht="20.25">
      <c r="B31" s="77"/>
      <c r="C31" s="77"/>
      <c r="D31" s="77"/>
      <c r="E31" s="77"/>
      <c r="F31" s="76"/>
      <c r="I31" s="75" t="str">
        <v xml:space="preserve">Si el hecho llegara a presentarse, tendría desastrosas consecuencias o efectos sobre la entidad.
</v>
      </c>
      <c r="J31" s="75"/>
      <c r="K31" s="75"/>
      <c r="L31" s="75"/>
      <c r="M31" s="75"/>
      <c r="N31" s="75"/>
      <c r="O31" s="75"/>
      <c r="P31" s="75"/>
      <c r="Q31" s="75"/>
      <c r="R31" s="75"/>
      <c r="S31" s="75"/>
    </row>
    <row r="32" spans="1:137" s="67" customFormat="1" ht="20.25">
      <c r="B32" s="91"/>
      <c r="C32" s="544" t="s">
        <v>304</v>
      </c>
      <c r="D32" s="544"/>
      <c r="E32" s="544"/>
      <c r="F32" s="76"/>
      <c r="I32" s="75"/>
      <c r="J32" s="75"/>
      <c r="K32" s="75"/>
      <c r="L32" s="75"/>
      <c r="M32" s="75"/>
      <c r="N32" s="75"/>
      <c r="O32" s="75"/>
      <c r="P32" s="75"/>
      <c r="Q32" s="75"/>
      <c r="R32" s="75"/>
      <c r="S32" s="75"/>
    </row>
    <row r="33" spans="2:19" s="67" customFormat="1" ht="20.25">
      <c r="B33" s="58" t="s">
        <v>424</v>
      </c>
      <c r="C33" s="542" t="s">
        <v>305</v>
      </c>
      <c r="D33" s="542"/>
      <c r="E33" s="542"/>
      <c r="F33" s="94">
        <v>1</v>
      </c>
      <c r="I33" s="7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5"/>
      <c r="K33" s="75"/>
      <c r="L33" s="75"/>
      <c r="M33" s="75"/>
      <c r="N33" s="75"/>
      <c r="O33" s="75"/>
      <c r="P33" s="75"/>
      <c r="Q33" s="75"/>
      <c r="R33" s="75"/>
      <c r="S33" s="75"/>
    </row>
    <row r="34" spans="2:19" s="67" customFormat="1" ht="20.25">
      <c r="B34" s="62" t="s">
        <v>426</v>
      </c>
      <c r="C34" s="542" t="s">
        <v>432</v>
      </c>
      <c r="D34" s="542"/>
      <c r="E34" s="542"/>
      <c r="F34" s="94">
        <v>2</v>
      </c>
      <c r="I34" s="75" t="str">
        <v xml:space="preserve">Si el hecho llegara a presentarse, tendría bajo impacto o efecto sobre la entidad.
</v>
      </c>
      <c r="J34" s="75"/>
      <c r="K34" s="75"/>
      <c r="L34" s="75"/>
      <c r="M34" s="75"/>
      <c r="N34" s="75"/>
      <c r="O34" s="75"/>
      <c r="P34" s="75"/>
      <c r="Q34" s="75"/>
      <c r="R34" s="75"/>
      <c r="S34" s="75"/>
    </row>
    <row r="35" spans="2:19" s="67" customFormat="1" ht="20.25">
      <c r="B35" s="63" t="s">
        <v>427</v>
      </c>
      <c r="C35" s="542" t="s">
        <v>433</v>
      </c>
      <c r="D35" s="542"/>
      <c r="E35" s="542"/>
      <c r="F35" s="94">
        <v>3</v>
      </c>
      <c r="I35" s="75" t="str">
        <v xml:space="preserve">Si el hecho llegara a presentarse, tendría medianas consecuencias o efectos sobre la entidad.
</v>
      </c>
      <c r="J35" s="75"/>
      <c r="K35" s="75"/>
      <c r="L35" s="75"/>
      <c r="M35" s="75"/>
      <c r="N35" s="75"/>
      <c r="O35" s="75"/>
      <c r="P35" s="75"/>
      <c r="Q35" s="75"/>
      <c r="R35" s="75"/>
      <c r="S35" s="75"/>
    </row>
    <row r="36" spans="2:19" s="67" customFormat="1" ht="20.25">
      <c r="B36" s="64" t="s">
        <v>428</v>
      </c>
      <c r="C36" s="542" t="s">
        <v>434</v>
      </c>
      <c r="D36" s="542"/>
      <c r="E36" s="542"/>
      <c r="F36" s="94">
        <v>4</v>
      </c>
      <c r="I36" s="75" t="str">
        <v xml:space="preserve">Si el hecho llegara a presentarse, tendría altas consecuencias o efectos sobre la entidad
</v>
      </c>
      <c r="J36" s="75"/>
      <c r="K36" s="75"/>
      <c r="L36" s="75"/>
      <c r="M36" s="75"/>
      <c r="N36" s="75"/>
      <c r="O36" s="75"/>
      <c r="P36" s="75"/>
      <c r="Q36" s="75"/>
      <c r="R36" s="75"/>
      <c r="S36" s="75"/>
    </row>
    <row r="37" spans="2:19" s="67" customFormat="1" ht="20.25">
      <c r="B37" s="65" t="s">
        <v>429</v>
      </c>
      <c r="C37" s="542" t="s">
        <v>322</v>
      </c>
      <c r="D37" s="542"/>
      <c r="E37" s="542"/>
      <c r="F37" s="94">
        <v>5</v>
      </c>
      <c r="I37" s="75" t="str">
        <v xml:space="preserve">Si el hecho llegara a presentarse, tendría desastrosas consecuencias o efectos sobre la entidad.
</v>
      </c>
      <c r="J37" s="75"/>
      <c r="K37" s="75"/>
      <c r="L37" s="75"/>
      <c r="M37" s="75"/>
      <c r="N37" s="75"/>
      <c r="O37" s="75"/>
      <c r="P37" s="75"/>
      <c r="Q37" s="75"/>
      <c r="R37" s="75"/>
      <c r="S37" s="75"/>
    </row>
    <row r="38" spans="2:19" s="67" customFormat="1" ht="20.25">
      <c r="B38" s="77"/>
      <c r="C38" s="77"/>
      <c r="D38" s="77"/>
      <c r="E38" s="77"/>
      <c r="F38" s="76"/>
      <c r="I38" s="75"/>
      <c r="J38" s="75"/>
      <c r="K38" s="75"/>
      <c r="L38" s="75"/>
      <c r="M38" s="75"/>
      <c r="N38" s="75"/>
      <c r="O38" s="75"/>
      <c r="P38" s="75"/>
      <c r="Q38" s="75"/>
      <c r="R38" s="75"/>
      <c r="S38" s="75"/>
    </row>
    <row r="39" spans="2:19" s="67" customFormat="1" ht="20.25">
      <c r="B39" s="77"/>
      <c r="C39" s="77"/>
      <c r="D39" s="77"/>
      <c r="E39" s="77"/>
      <c r="F39" s="76"/>
    </row>
    <row r="40" spans="2:19" s="67" customFormat="1" ht="20.25">
      <c r="B40" s="68"/>
      <c r="C40" s="544" t="s">
        <v>319</v>
      </c>
      <c r="D40" s="544"/>
      <c r="E40" s="544"/>
      <c r="F40" s="76"/>
    </row>
    <row r="41" spans="2:19" s="67" customFormat="1" ht="20.25">
      <c r="B41" s="95" t="s">
        <v>424</v>
      </c>
      <c r="C41" s="542" t="s">
        <v>435</v>
      </c>
      <c r="D41" s="542"/>
      <c r="E41" s="542"/>
      <c r="F41" s="94">
        <v>1</v>
      </c>
    </row>
    <row r="42" spans="2:19" s="67" customFormat="1" ht="20.25">
      <c r="B42" s="96" t="s">
        <v>426</v>
      </c>
      <c r="C42" s="542" t="s">
        <v>436</v>
      </c>
      <c r="D42" s="542"/>
      <c r="E42" s="542"/>
      <c r="F42" s="94">
        <v>2</v>
      </c>
    </row>
    <row r="43" spans="2:19" s="67" customFormat="1" ht="20.25">
      <c r="B43" s="97" t="s">
        <v>427</v>
      </c>
      <c r="C43" s="542" t="s">
        <v>437</v>
      </c>
      <c r="D43" s="542"/>
      <c r="E43" s="542"/>
      <c r="F43" s="94">
        <v>3</v>
      </c>
    </row>
    <row r="44" spans="2:19" s="67" customFormat="1" ht="20.25">
      <c r="B44" s="98" t="s">
        <v>428</v>
      </c>
      <c r="C44" s="542" t="s">
        <v>320</v>
      </c>
      <c r="D44" s="542"/>
      <c r="E44" s="542"/>
      <c r="F44" s="94">
        <v>4</v>
      </c>
    </row>
    <row r="45" spans="2:19" s="67" customFormat="1" ht="20.25">
      <c r="B45" s="99" t="s">
        <v>429</v>
      </c>
      <c r="C45" s="542" t="s">
        <v>438</v>
      </c>
      <c r="D45" s="542"/>
      <c r="E45" s="542"/>
      <c r="F45" s="94">
        <v>5</v>
      </c>
    </row>
    <row r="46" spans="2:19" s="67" customFormat="1" ht="20.25">
      <c r="B46" s="75"/>
      <c r="C46" s="75" t="s">
        <v>439</v>
      </c>
      <c r="D46" s="75"/>
      <c r="F46" s="76"/>
    </row>
    <row r="47" spans="2:19" s="67" customFormat="1" ht="20.25">
      <c r="B47" s="75"/>
      <c r="C47" s="75"/>
      <c r="D47" s="75"/>
      <c r="F47" s="76"/>
    </row>
    <row r="48" spans="2:19" s="67" customFormat="1" ht="20.25">
      <c r="B48" s="68"/>
      <c r="C48" s="543" t="s">
        <v>316</v>
      </c>
      <c r="D48" s="543"/>
      <c r="E48" s="543"/>
      <c r="F48" s="76"/>
    </row>
    <row r="49" spans="2:6" s="67" customFormat="1" ht="20.25" customHeight="1">
      <c r="B49" s="70" t="s">
        <v>424</v>
      </c>
      <c r="C49" s="539" t="s">
        <v>440</v>
      </c>
      <c r="D49" s="540"/>
      <c r="E49" s="541"/>
      <c r="F49" s="61">
        <v>1</v>
      </c>
    </row>
    <row r="50" spans="2:6" s="67" customFormat="1" ht="20.25" customHeight="1">
      <c r="B50" s="71" t="s">
        <v>426</v>
      </c>
      <c r="C50" s="539" t="s">
        <v>441</v>
      </c>
      <c r="D50" s="540"/>
      <c r="E50" s="541"/>
      <c r="F50" s="61">
        <v>2</v>
      </c>
    </row>
    <row r="51" spans="2:6" s="67" customFormat="1" ht="20.25" customHeight="1">
      <c r="B51" s="72" t="s">
        <v>427</v>
      </c>
      <c r="C51" s="539" t="s">
        <v>442</v>
      </c>
      <c r="D51" s="540"/>
      <c r="E51" s="541"/>
      <c r="F51" s="61">
        <v>3</v>
      </c>
    </row>
    <row r="52" spans="2:6" s="67" customFormat="1" ht="20.25" customHeight="1">
      <c r="B52" s="73" t="s">
        <v>428</v>
      </c>
      <c r="C52" s="539" t="s">
        <v>443</v>
      </c>
      <c r="D52" s="540"/>
      <c r="E52" s="541"/>
      <c r="F52" s="61">
        <v>4</v>
      </c>
    </row>
    <row r="53" spans="2:6" s="67" customFormat="1" ht="20.25" customHeight="1">
      <c r="B53" s="74" t="s">
        <v>429</v>
      </c>
      <c r="C53" s="539" t="s">
        <v>444</v>
      </c>
      <c r="D53" s="540"/>
      <c r="E53" s="541"/>
      <c r="F53" s="61">
        <v>5</v>
      </c>
    </row>
    <row r="54" spans="2:6" s="67" customFormat="1" ht="20.25">
      <c r="B54" s="75"/>
      <c r="C54" s="75"/>
      <c r="D54" s="75"/>
      <c r="E54" s="75"/>
      <c r="F54" s="76"/>
    </row>
    <row r="55" spans="2:6" s="67" customFormat="1" ht="20.25"/>
    <row r="56" spans="2:6" s="67" customFormat="1" ht="20.25" customHeight="1">
      <c r="B56" s="68"/>
      <c r="C56" s="86" t="s">
        <v>422</v>
      </c>
      <c r="D56" s="86"/>
      <c r="E56" s="86"/>
      <c r="F56" s="76"/>
    </row>
    <row r="57" spans="2:6" s="67" customFormat="1" ht="20.25" customHeight="1">
      <c r="B57" s="70" t="s">
        <v>424</v>
      </c>
      <c r="C57" s="536" t="s">
        <v>445</v>
      </c>
      <c r="D57" s="537"/>
      <c r="E57" s="538"/>
      <c r="F57" s="61">
        <v>1</v>
      </c>
    </row>
    <row r="58" spans="2:6" s="67" customFormat="1" ht="20.25" customHeight="1">
      <c r="B58" s="71" t="s">
        <v>426</v>
      </c>
      <c r="C58" s="536" t="s">
        <v>446</v>
      </c>
      <c r="D58" s="537"/>
      <c r="E58" s="538"/>
      <c r="F58" s="61">
        <v>2</v>
      </c>
    </row>
    <row r="59" spans="2:6" s="67" customFormat="1" ht="20.25" customHeight="1">
      <c r="B59" s="72" t="s">
        <v>427</v>
      </c>
      <c r="C59" s="536" t="s">
        <v>447</v>
      </c>
      <c r="D59" s="537"/>
      <c r="E59" s="538"/>
      <c r="F59" s="61">
        <v>3</v>
      </c>
    </row>
    <row r="60" spans="2:6" s="67" customFormat="1" ht="20.25" customHeight="1">
      <c r="B60" s="73" t="s">
        <v>428</v>
      </c>
      <c r="C60" s="536" t="s">
        <v>448</v>
      </c>
      <c r="D60" s="537"/>
      <c r="E60" s="538"/>
      <c r="F60" s="61">
        <v>4</v>
      </c>
    </row>
    <row r="61" spans="2:6" s="67" customFormat="1" ht="20.25" customHeight="1">
      <c r="B61" s="74" t="s">
        <v>429</v>
      </c>
      <c r="C61" s="536" t="s">
        <v>449</v>
      </c>
      <c r="D61" s="537"/>
      <c r="E61" s="538"/>
      <c r="F61" s="61">
        <v>5</v>
      </c>
    </row>
    <row r="62" spans="2:6" s="67" customFormat="1" ht="20.25">
      <c r="E62" s="78"/>
    </row>
    <row r="63" spans="2:6" s="67" customFormat="1" ht="20.25">
      <c r="E63" s="78"/>
    </row>
    <row r="64" spans="2:6" s="67" customFormat="1" ht="20.25">
      <c r="E64" s="78"/>
    </row>
    <row r="65" spans="5:5" s="67" customFormat="1" ht="20.25">
      <c r="E65" s="78"/>
    </row>
    <row r="66" spans="5:5" s="67" customFormat="1" ht="20.25">
      <c r="E66" s="78"/>
    </row>
    <row r="67" spans="5:5" s="67" customFormat="1" ht="20.25">
      <c r="E67" s="78"/>
    </row>
    <row r="68" spans="5:5" s="67" customFormat="1" ht="20.25">
      <c r="E68" s="78"/>
    </row>
    <row r="69" spans="5:5" s="67" customFormat="1" ht="20.25">
      <c r="E69" s="78"/>
    </row>
    <row r="70" spans="5:5" s="67" customFormat="1" ht="20.25">
      <c r="E70" s="78"/>
    </row>
    <row r="71" spans="5:5" s="67" customFormat="1" ht="20.25">
      <c r="E71" s="78"/>
    </row>
    <row r="72" spans="5:5" s="67" customFormat="1" ht="20.25">
      <c r="E72" s="78"/>
    </row>
    <row r="73" spans="5:5" s="67" customFormat="1" ht="20.25">
      <c r="E73" s="78"/>
    </row>
    <row r="74" spans="5:5" s="67" customFormat="1" ht="20.25">
      <c r="E74" s="78"/>
    </row>
    <row r="75" spans="5:5" s="67" customFormat="1" ht="20.25">
      <c r="E75" s="78"/>
    </row>
    <row r="76" spans="5:5" s="67" customFormat="1" ht="20.25">
      <c r="E76" s="78"/>
    </row>
    <row r="77" spans="5:5" s="67" customFormat="1" ht="20.25">
      <c r="E77" s="78"/>
    </row>
    <row r="78" spans="5:5" s="67" customFormat="1" ht="20.25">
      <c r="E78" s="78"/>
    </row>
    <row r="79" spans="5:5" s="67" customFormat="1" ht="20.25">
      <c r="E79" s="78"/>
    </row>
    <row r="80" spans="5:5" s="67" customFormat="1" ht="20.25">
      <c r="E80" s="78"/>
    </row>
    <row r="81" spans="5:5" s="67" customFormat="1" ht="20.25">
      <c r="E81" s="78"/>
    </row>
    <row r="82" spans="5:5" s="67" customFormat="1" ht="20.25">
      <c r="E82" s="78"/>
    </row>
    <row r="83" spans="5:5" s="67" customFormat="1" ht="20.25">
      <c r="E83" s="78"/>
    </row>
    <row r="84" spans="5:5" s="67" customFormat="1" ht="20.25">
      <c r="E84" s="78"/>
    </row>
    <row r="85" spans="5:5" s="67" customFormat="1" ht="20.25">
      <c r="E85" s="78"/>
    </row>
    <row r="86" spans="5:5" s="67" customFormat="1" ht="20.25">
      <c r="E86" s="78"/>
    </row>
    <row r="87" spans="5:5" s="67" customFormat="1" ht="20.25">
      <c r="E87" s="78"/>
    </row>
    <row r="88" spans="5:5" s="67" customFormat="1" ht="20.25">
      <c r="E88" s="78"/>
    </row>
    <row r="89" spans="5:5" s="67" customFormat="1" ht="20.25">
      <c r="E89" s="78"/>
    </row>
    <row r="90" spans="5:5" s="67" customFormat="1" ht="20.25">
      <c r="E90" s="78"/>
    </row>
    <row r="91" spans="5:5" s="67" customFormat="1" ht="20.25">
      <c r="E91" s="78"/>
    </row>
    <row r="92" spans="5:5" s="67" customFormat="1" ht="20.25">
      <c r="E92" s="78"/>
    </row>
    <row r="93" spans="5:5" s="67" customFormat="1" ht="20.25">
      <c r="E93" s="78"/>
    </row>
    <row r="94" spans="5:5" s="67" customFormat="1" ht="20.25">
      <c r="E94" s="78"/>
    </row>
    <row r="95" spans="5:5" s="67" customFormat="1" ht="20.25">
      <c r="E95" s="78"/>
    </row>
    <row r="96" spans="5:5" s="67" customFormat="1" ht="20.25">
      <c r="E96" s="78"/>
    </row>
    <row r="97" spans="5:5" s="67" customFormat="1" ht="20.25">
      <c r="E97" s="78"/>
    </row>
    <row r="98" spans="5:5" s="67" customFormat="1" ht="20.25">
      <c r="E98" s="78"/>
    </row>
    <row r="99" spans="5:5" s="67" customFormat="1" ht="20.25">
      <c r="E99" s="78"/>
    </row>
    <row r="100" spans="5:5" s="67" customFormat="1" ht="20.25">
      <c r="E100" s="78"/>
    </row>
    <row r="101" spans="5:5" s="67" customFormat="1" ht="20.25">
      <c r="E101" s="78"/>
    </row>
    <row r="102" spans="5:5" s="67" customFormat="1" ht="20.25">
      <c r="E102" s="78"/>
    </row>
    <row r="103" spans="5:5" s="67" customFormat="1" ht="20.25">
      <c r="E103" s="78"/>
    </row>
    <row r="104" spans="5:5" s="67" customFormat="1" ht="20.25">
      <c r="E104" s="78"/>
    </row>
    <row r="105" spans="5:5" s="67" customFormat="1" ht="20.25">
      <c r="E105" s="78"/>
    </row>
    <row r="106" spans="5:5" s="67" customFormat="1" ht="20.25">
      <c r="E106" s="78"/>
    </row>
    <row r="107" spans="5:5" s="67" customFormat="1" ht="20.25">
      <c r="E107" s="78"/>
    </row>
    <row r="108" spans="5:5" s="67" customFormat="1" ht="20.25">
      <c r="E108" s="78"/>
    </row>
    <row r="109" spans="5:5" s="67" customFormat="1" ht="20.25">
      <c r="E109" s="78"/>
    </row>
    <row r="110" spans="5:5" s="67" customFormat="1" ht="20.25">
      <c r="E110" s="78"/>
    </row>
    <row r="111" spans="5:5" s="67" customFormat="1" ht="20.25">
      <c r="E111" s="78"/>
    </row>
    <row r="112" spans="5:5" s="67" customFormat="1" ht="20.25">
      <c r="E112" s="78"/>
    </row>
    <row r="113" spans="5:5" s="67" customFormat="1" ht="20.25">
      <c r="E113" s="78"/>
    </row>
    <row r="114" spans="5:5" s="67" customFormat="1" ht="20.25">
      <c r="E114" s="78"/>
    </row>
    <row r="115" spans="5:5" s="67" customFormat="1" ht="20.25">
      <c r="E115" s="78"/>
    </row>
    <row r="116" spans="5:5" s="67" customFormat="1" ht="20.25">
      <c r="E116" s="78"/>
    </row>
    <row r="117" spans="5:5" s="67" customFormat="1" ht="20.25">
      <c r="E117" s="78"/>
    </row>
    <row r="118" spans="5:5" s="67" customFormat="1" ht="20.25">
      <c r="E118" s="78"/>
    </row>
    <row r="119" spans="5:5" s="67" customFormat="1" ht="20.25">
      <c r="E119" s="78"/>
    </row>
    <row r="120" spans="5:5" s="67" customFormat="1" ht="20.25">
      <c r="E120" s="78"/>
    </row>
    <row r="121" spans="5:5" s="67" customFormat="1" ht="20.25">
      <c r="E121" s="78"/>
    </row>
    <row r="122" spans="5:5" s="67" customFormat="1" ht="20.25">
      <c r="E122" s="78"/>
    </row>
    <row r="123" spans="5:5" s="67" customFormat="1" ht="20.25">
      <c r="E123" s="78"/>
    </row>
    <row r="124" spans="5:5" s="67" customFormat="1" ht="20.25">
      <c r="E124" s="78"/>
    </row>
    <row r="125" spans="5:5" s="67" customFormat="1" ht="20.25">
      <c r="E125" s="78"/>
    </row>
    <row r="126" spans="5:5" s="67" customFormat="1" ht="20.25">
      <c r="E126" s="78"/>
    </row>
    <row r="127" spans="5:5" s="67" customFormat="1" ht="20.25">
      <c r="E127" s="78"/>
    </row>
    <row r="128" spans="5:5" s="67" customFormat="1" ht="20.25">
      <c r="E128" s="78"/>
    </row>
    <row r="129" spans="5:5" s="67" customFormat="1" ht="20.25">
      <c r="E129" s="78"/>
    </row>
    <row r="130" spans="5:5" s="67" customFormat="1" ht="20.25">
      <c r="E130" s="78"/>
    </row>
    <row r="131" spans="5:5" s="67" customFormat="1" ht="20.25">
      <c r="E131" s="78"/>
    </row>
    <row r="132" spans="5:5" s="67" customFormat="1" ht="20.25">
      <c r="E132" s="78"/>
    </row>
    <row r="133" spans="5:5" s="67" customFormat="1" ht="20.25">
      <c r="E133" s="78"/>
    </row>
    <row r="134" spans="5:5" s="67" customFormat="1" ht="20.25">
      <c r="E134" s="78"/>
    </row>
    <row r="135" spans="5:5" s="67" customFormat="1" ht="20.25">
      <c r="E135" s="78"/>
    </row>
    <row r="136" spans="5:5" s="67" customFormat="1" ht="20.25">
      <c r="E136" s="78"/>
    </row>
    <row r="137" spans="5:5" s="67" customFormat="1" ht="20.25">
      <c r="E137" s="78"/>
    </row>
    <row r="138" spans="5:5" s="67" customFormat="1" ht="20.25">
      <c r="E138" s="78"/>
    </row>
    <row r="139" spans="5:5" s="67" customFormat="1" ht="20.25">
      <c r="E139" s="78"/>
    </row>
    <row r="140" spans="5:5" s="67" customFormat="1" ht="20.25">
      <c r="E140" s="78"/>
    </row>
    <row r="141" spans="5:5" s="67" customFormat="1" ht="20.25">
      <c r="E141" s="78"/>
    </row>
    <row r="142" spans="5:5" s="67" customFormat="1" ht="20.25">
      <c r="E142" s="78"/>
    </row>
    <row r="143" spans="5:5" s="67" customFormat="1" ht="20.25">
      <c r="E143" s="78"/>
    </row>
    <row r="144" spans="5:5" s="67" customFormat="1" ht="20.25">
      <c r="E144" s="78"/>
    </row>
    <row r="145" spans="5:5" s="67" customFormat="1" ht="20.25">
      <c r="E145" s="78"/>
    </row>
    <row r="146" spans="5:5" s="67" customFormat="1" ht="20.25">
      <c r="E146" s="78"/>
    </row>
    <row r="147" spans="5:5" s="67" customFormat="1" ht="20.25">
      <c r="E147" s="78"/>
    </row>
    <row r="148" spans="5:5" s="67" customFormat="1" ht="20.25">
      <c r="E148" s="78"/>
    </row>
    <row r="149" spans="5:5" s="67" customFormat="1" ht="20.25">
      <c r="E149" s="78"/>
    </row>
    <row r="150" spans="5:5" s="67" customFormat="1" ht="20.25">
      <c r="E150" s="78"/>
    </row>
    <row r="151" spans="5:5" s="67" customFormat="1" ht="20.25">
      <c r="E151" s="78"/>
    </row>
    <row r="152" spans="5:5" s="67" customFormat="1" ht="20.25">
      <c r="E152" s="78"/>
    </row>
    <row r="153" spans="5:5" s="67" customFormat="1" ht="20.25">
      <c r="E153" s="78"/>
    </row>
    <row r="154" spans="5:5" s="67" customFormat="1" ht="20.25">
      <c r="E154" s="78"/>
    </row>
    <row r="155" spans="5:5" s="67" customFormat="1" ht="20.25">
      <c r="E155" s="78"/>
    </row>
    <row r="156" spans="5:5" s="67" customFormat="1" ht="20.25">
      <c r="E156" s="78"/>
    </row>
    <row r="157" spans="5:5" s="67" customFormat="1" ht="20.25">
      <c r="E157" s="78"/>
    </row>
    <row r="158" spans="5:5" s="67" customFormat="1" ht="20.25">
      <c r="E158" s="78"/>
    </row>
    <row r="159" spans="5:5" s="67" customFormat="1" ht="20.25">
      <c r="E159" s="78"/>
    </row>
    <row r="160" spans="5:5" s="67" customFormat="1" ht="20.25">
      <c r="E160" s="78"/>
    </row>
    <row r="161" spans="5:5" s="67" customFormat="1" ht="20.25">
      <c r="E161" s="78"/>
    </row>
    <row r="162" spans="5:5" s="67" customFormat="1" ht="20.25">
      <c r="E162" s="78"/>
    </row>
    <row r="163" spans="5:5" s="67" customFormat="1" ht="20.25">
      <c r="E163" s="78"/>
    </row>
    <row r="164" spans="5:5" s="67" customFormat="1" ht="20.25">
      <c r="E164" s="78"/>
    </row>
    <row r="165" spans="5:5" s="67" customFormat="1" ht="20.25">
      <c r="E165" s="78"/>
    </row>
    <row r="166" spans="5:5" s="67" customFormat="1" ht="20.25">
      <c r="E166" s="78"/>
    </row>
    <row r="167" spans="5:5" s="67" customFormat="1" ht="20.25">
      <c r="E167" s="78"/>
    </row>
    <row r="168" spans="5:5" s="67" customFormat="1" ht="20.25">
      <c r="E168" s="78"/>
    </row>
    <row r="169" spans="5:5" s="67" customFormat="1" ht="20.25">
      <c r="E169" s="78"/>
    </row>
    <row r="170" spans="5:5" s="67" customFormat="1" ht="20.25">
      <c r="E170" s="78"/>
    </row>
    <row r="171" spans="5:5" s="67" customFormat="1" ht="20.25">
      <c r="E171" s="78"/>
    </row>
    <row r="172" spans="5:5" s="67" customFormat="1" ht="20.25">
      <c r="E172" s="78"/>
    </row>
    <row r="173" spans="5:5" s="67" customFormat="1" ht="20.25">
      <c r="E173" s="78"/>
    </row>
    <row r="174" spans="5:5" s="67" customFormat="1" ht="20.25">
      <c r="E174" s="78"/>
    </row>
    <row r="175" spans="5:5" s="67" customFormat="1" ht="20.25">
      <c r="E175" s="78"/>
    </row>
    <row r="176" spans="5:5" s="67" customFormat="1" ht="20.25">
      <c r="E176" s="78"/>
    </row>
    <row r="177" spans="5:5" s="67" customFormat="1" ht="20.25">
      <c r="E177" s="78"/>
    </row>
    <row r="178" spans="5:5" s="67" customFormat="1" ht="20.25">
      <c r="E178" s="78"/>
    </row>
    <row r="179" spans="5:5" s="67" customFormat="1" ht="20.25">
      <c r="E179" s="78"/>
    </row>
    <row r="180" spans="5:5" s="67" customFormat="1" ht="20.25">
      <c r="E180" s="78"/>
    </row>
    <row r="181" spans="5:5" s="67" customFormat="1" ht="20.25">
      <c r="E181" s="78"/>
    </row>
    <row r="182" spans="5:5" s="67" customFormat="1" ht="20.25">
      <c r="E182" s="78"/>
    </row>
    <row r="183" spans="5:5" s="67" customFormat="1" ht="20.25">
      <c r="E183" s="78"/>
    </row>
    <row r="184" spans="5:5" s="67" customFormat="1" ht="20.25">
      <c r="E184" s="78"/>
    </row>
    <row r="185" spans="5:5" s="67" customFormat="1" ht="20.25">
      <c r="E185" s="78"/>
    </row>
    <row r="186" spans="5:5" s="67" customFormat="1" ht="20.25">
      <c r="E186" s="78"/>
    </row>
    <row r="187" spans="5:5" s="67" customFormat="1" ht="20.25">
      <c r="E187" s="78"/>
    </row>
    <row r="188" spans="5:5" s="67" customFormat="1" ht="20.25">
      <c r="E188" s="78"/>
    </row>
    <row r="189" spans="5:5" s="67" customFormat="1" ht="20.25">
      <c r="E189" s="78"/>
    </row>
    <row r="190" spans="5:5" s="67" customFormat="1" ht="20.25">
      <c r="E190" s="78"/>
    </row>
    <row r="191" spans="5:5" s="67" customFormat="1" ht="20.25">
      <c r="E191" s="78"/>
    </row>
    <row r="192" spans="5:5" s="67" customFormat="1" ht="20.25">
      <c r="E192" s="78"/>
    </row>
    <row r="193" spans="5:5" s="67" customFormat="1" ht="20.25">
      <c r="E193" s="78"/>
    </row>
    <row r="194" spans="5:5" s="67" customFormat="1" ht="20.25">
      <c r="E194" s="78"/>
    </row>
    <row r="195" spans="5:5" s="67" customFormat="1" ht="20.25">
      <c r="E195" s="78"/>
    </row>
    <row r="196" spans="5:5" s="67" customFormat="1" ht="20.25">
      <c r="E196" s="78"/>
    </row>
    <row r="197" spans="5:5" s="67" customFormat="1" ht="20.25">
      <c r="E197" s="78"/>
    </row>
    <row r="198" spans="5:5" s="67" customFormat="1" ht="20.25">
      <c r="E198" s="78"/>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topLeftCell="D5" zoomScale="70" zoomScaleNormal="70" workbookViewId="0">
      <selection activeCell="Q11" sqref="Q11:R1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1"/>
      <c r="C3" s="102"/>
      <c r="D3" s="102"/>
      <c r="E3" s="102"/>
      <c r="F3" s="102"/>
      <c r="G3" s="102"/>
      <c r="H3" s="102"/>
      <c r="I3" s="103"/>
    </row>
    <row r="4" spans="2:19">
      <c r="B4" s="549" t="s">
        <v>450</v>
      </c>
      <c r="C4" s="550"/>
      <c r="D4" s="550"/>
      <c r="E4" s="551" t="s">
        <v>451</v>
      </c>
      <c r="F4" s="551"/>
      <c r="G4" s="551"/>
      <c r="H4" s="551"/>
      <c r="I4" s="552"/>
      <c r="Q4" s="553" t="s">
        <v>452</v>
      </c>
      <c r="R4" s="553"/>
    </row>
    <row r="5" spans="2:19">
      <c r="B5" s="549"/>
      <c r="C5" s="550"/>
      <c r="D5" s="550"/>
      <c r="E5" s="551"/>
      <c r="F5" s="551"/>
      <c r="G5" s="551"/>
      <c r="H5" s="551"/>
      <c r="I5" s="552"/>
      <c r="Q5" s="553"/>
      <c r="R5" s="553"/>
    </row>
    <row r="6" spans="2:19">
      <c r="B6" s="549"/>
      <c r="C6" s="550"/>
      <c r="D6" s="550"/>
      <c r="E6" s="551"/>
      <c r="F6" s="551"/>
      <c r="G6" s="551"/>
      <c r="H6" s="551"/>
      <c r="I6" s="552"/>
      <c r="Q6" s="553"/>
      <c r="R6" s="553"/>
    </row>
    <row r="7" spans="2:19" ht="15.75" thickBot="1">
      <c r="B7" s="104"/>
      <c r="I7" s="105"/>
    </row>
    <row r="8" spans="2:19" ht="62.25" customHeight="1" thickBot="1">
      <c r="B8" s="554" t="s">
        <v>404</v>
      </c>
      <c r="C8" s="555"/>
      <c r="D8" s="49" t="s">
        <v>453</v>
      </c>
      <c r="E8" s="50">
        <v>5</v>
      </c>
      <c r="F8" s="50">
        <v>10</v>
      </c>
      <c r="G8" s="50">
        <v>15</v>
      </c>
      <c r="H8" s="50">
        <v>20</v>
      </c>
      <c r="I8" s="106">
        <v>25</v>
      </c>
      <c r="K8" s="556" t="s">
        <v>454</v>
      </c>
      <c r="L8" s="557"/>
      <c r="M8" s="557"/>
      <c r="N8" s="557"/>
      <c r="O8" s="557"/>
      <c r="P8" s="558"/>
      <c r="Q8" s="559" t="s">
        <v>455</v>
      </c>
      <c r="R8" s="559"/>
      <c r="S8" s="17" t="s">
        <v>456</v>
      </c>
    </row>
    <row r="9" spans="2:19" ht="62.25" customHeight="1" thickBot="1">
      <c r="B9" s="554"/>
      <c r="C9" s="555"/>
      <c r="D9" s="49" t="s">
        <v>457</v>
      </c>
      <c r="E9" s="51">
        <v>4</v>
      </c>
      <c r="F9" s="51">
        <v>8</v>
      </c>
      <c r="G9" s="50">
        <v>12</v>
      </c>
      <c r="H9" s="50">
        <v>16</v>
      </c>
      <c r="I9" s="106">
        <v>20</v>
      </c>
      <c r="K9" s="560" t="s">
        <v>458</v>
      </c>
      <c r="L9" s="561"/>
      <c r="M9" s="561"/>
      <c r="N9" s="561"/>
      <c r="O9" s="561"/>
      <c r="P9" s="561"/>
      <c r="Q9" s="562" t="s">
        <v>459</v>
      </c>
      <c r="R9" s="563"/>
      <c r="S9" s="17" t="s">
        <v>401</v>
      </c>
    </row>
    <row r="10" spans="2:19" ht="62.25" customHeight="1" thickBot="1">
      <c r="B10" s="554"/>
      <c r="C10" s="555"/>
      <c r="D10" s="49" t="s">
        <v>460</v>
      </c>
      <c r="E10" s="51">
        <v>3</v>
      </c>
      <c r="F10" s="51">
        <v>6</v>
      </c>
      <c r="G10" s="51">
        <v>9</v>
      </c>
      <c r="H10" s="50">
        <v>12</v>
      </c>
      <c r="I10" s="106">
        <v>15</v>
      </c>
      <c r="K10" s="564" t="s">
        <v>427</v>
      </c>
      <c r="L10" s="565"/>
      <c r="M10" s="565"/>
      <c r="N10" s="565"/>
      <c r="O10" s="565"/>
      <c r="P10" s="565"/>
      <c r="Q10" s="559" t="s">
        <v>461</v>
      </c>
      <c r="R10" s="559"/>
      <c r="S10" s="17" t="s">
        <v>462</v>
      </c>
    </row>
    <row r="11" spans="2:19" ht="62.25" customHeight="1">
      <c r="B11" s="554"/>
      <c r="C11" s="555"/>
      <c r="D11" s="49" t="s">
        <v>463</v>
      </c>
      <c r="E11" s="52">
        <v>2</v>
      </c>
      <c r="F11" s="51">
        <v>4</v>
      </c>
      <c r="G11" s="51">
        <v>6</v>
      </c>
      <c r="H11" s="50">
        <v>8</v>
      </c>
      <c r="I11" s="106">
        <v>10</v>
      </c>
      <c r="K11" s="566" t="s">
        <v>464</v>
      </c>
      <c r="L11" s="567"/>
      <c r="M11" s="567"/>
      <c r="N11" s="567"/>
      <c r="O11" s="567"/>
      <c r="P11" s="567"/>
      <c r="Q11" s="559" t="s">
        <v>400</v>
      </c>
      <c r="R11" s="568"/>
      <c r="S11" s="17" t="s">
        <v>400</v>
      </c>
    </row>
    <row r="12" spans="2:19" ht="62.25" customHeight="1">
      <c r="B12" s="554"/>
      <c r="C12" s="555"/>
      <c r="D12" s="49" t="s">
        <v>465</v>
      </c>
      <c r="E12" s="52">
        <v>1</v>
      </c>
      <c r="F12" s="52">
        <v>2</v>
      </c>
      <c r="G12" s="51">
        <v>3</v>
      </c>
      <c r="H12" s="50">
        <v>4</v>
      </c>
      <c r="I12" s="106">
        <v>5</v>
      </c>
    </row>
    <row r="13" spans="2:19" ht="62.25" customHeight="1" thickBot="1">
      <c r="B13" s="107"/>
      <c r="C13" s="547" t="s">
        <v>466</v>
      </c>
      <c r="D13" s="548"/>
      <c r="E13" s="108" t="s">
        <v>467</v>
      </c>
      <c r="F13" s="108" t="s">
        <v>468</v>
      </c>
      <c r="G13" s="108" t="s">
        <v>469</v>
      </c>
      <c r="H13" s="108" t="s">
        <v>470</v>
      </c>
      <c r="I13" s="109" t="s">
        <v>471</v>
      </c>
    </row>
    <row r="17" spans="4:6">
      <c r="D17" s="17"/>
      <c r="E17" s="17"/>
      <c r="F17" s="17"/>
    </row>
    <row r="18" spans="4:6" ht="15.75">
      <c r="D18" s="22" t="s">
        <v>472</v>
      </c>
      <c r="E18" s="110" t="s">
        <v>464</v>
      </c>
      <c r="F18" s="110">
        <v>1</v>
      </c>
    </row>
    <row r="19" spans="4:6">
      <c r="D19" s="22" t="s">
        <v>473</v>
      </c>
      <c r="E19" s="22" t="s">
        <v>464</v>
      </c>
      <c r="F19" s="22">
        <v>2</v>
      </c>
    </row>
    <row r="20" spans="4:6">
      <c r="D20" s="22" t="s">
        <v>474</v>
      </c>
      <c r="E20" s="22" t="s">
        <v>427</v>
      </c>
      <c r="F20" s="22">
        <v>2</v>
      </c>
    </row>
    <row r="21" spans="4:6">
      <c r="D21" s="22" t="s">
        <v>475</v>
      </c>
      <c r="E21" s="22" t="s">
        <v>476</v>
      </c>
      <c r="F21" s="22">
        <v>3</v>
      </c>
    </row>
    <row r="22" spans="4:6">
      <c r="D22" s="22" t="s">
        <v>477</v>
      </c>
      <c r="E22" s="22" t="s">
        <v>454</v>
      </c>
      <c r="F22" s="22">
        <v>4</v>
      </c>
    </row>
    <row r="23" spans="4:6">
      <c r="D23" s="22" t="s">
        <v>478</v>
      </c>
      <c r="E23" s="22" t="s">
        <v>464</v>
      </c>
      <c r="F23" s="22">
        <v>1</v>
      </c>
    </row>
    <row r="24" spans="4:6">
      <c r="D24" s="22" t="s">
        <v>479</v>
      </c>
      <c r="E24" s="22" t="s">
        <v>427</v>
      </c>
      <c r="F24" s="22">
        <v>2</v>
      </c>
    </row>
    <row r="25" spans="4:6">
      <c r="D25" s="22" t="s">
        <v>480</v>
      </c>
      <c r="E25" s="22" t="s">
        <v>427</v>
      </c>
      <c r="F25" s="22">
        <v>2</v>
      </c>
    </row>
    <row r="26" spans="4:6">
      <c r="D26" s="22" t="s">
        <v>481</v>
      </c>
      <c r="E26" s="22" t="s">
        <v>458</v>
      </c>
      <c r="F26" s="22">
        <v>3</v>
      </c>
    </row>
    <row r="27" spans="4:6">
      <c r="D27" s="22" t="s">
        <v>482</v>
      </c>
      <c r="E27" s="22" t="s">
        <v>454</v>
      </c>
      <c r="F27" s="22">
        <v>4</v>
      </c>
    </row>
    <row r="28" spans="4:6">
      <c r="D28" s="22" t="s">
        <v>483</v>
      </c>
      <c r="E28" s="22" t="s">
        <v>427</v>
      </c>
      <c r="F28" s="22">
        <v>2</v>
      </c>
    </row>
    <row r="29" spans="4:6">
      <c r="D29" s="22" t="s">
        <v>484</v>
      </c>
      <c r="E29" s="22" t="s">
        <v>427</v>
      </c>
      <c r="F29" s="22">
        <v>2</v>
      </c>
    </row>
    <row r="30" spans="4:6">
      <c r="D30" s="22" t="s">
        <v>485</v>
      </c>
      <c r="E30" s="22" t="s">
        <v>427</v>
      </c>
      <c r="F30" s="22">
        <v>2</v>
      </c>
    </row>
    <row r="31" spans="4:6">
      <c r="D31" s="22" t="s">
        <v>486</v>
      </c>
      <c r="E31" s="22" t="s">
        <v>458</v>
      </c>
      <c r="F31" s="22">
        <v>3</v>
      </c>
    </row>
    <row r="32" spans="4:6">
      <c r="D32" s="22" t="s">
        <v>487</v>
      </c>
      <c r="E32" s="22" t="s">
        <v>454</v>
      </c>
      <c r="F32" s="22">
        <v>4</v>
      </c>
    </row>
    <row r="33" spans="4:6">
      <c r="D33" s="22" t="s">
        <v>488</v>
      </c>
      <c r="E33" s="22" t="s">
        <v>427</v>
      </c>
      <c r="F33" s="22">
        <v>2</v>
      </c>
    </row>
    <row r="34" spans="4:6">
      <c r="D34" s="22" t="s">
        <v>489</v>
      </c>
      <c r="E34" s="22" t="s">
        <v>427</v>
      </c>
      <c r="F34" s="22">
        <v>2</v>
      </c>
    </row>
    <row r="35" spans="4:6">
      <c r="D35" s="22" t="s">
        <v>490</v>
      </c>
      <c r="E35" s="22" t="s">
        <v>458</v>
      </c>
      <c r="F35" s="22">
        <v>3</v>
      </c>
    </row>
    <row r="36" spans="4:6">
      <c r="D36" s="22" t="s">
        <v>491</v>
      </c>
      <c r="E36" s="22" t="s">
        <v>458</v>
      </c>
      <c r="F36" s="22">
        <v>3</v>
      </c>
    </row>
    <row r="37" spans="4:6">
      <c r="D37" s="22" t="s">
        <v>492</v>
      </c>
      <c r="E37" s="22" t="s">
        <v>454</v>
      </c>
      <c r="F37" s="22">
        <v>4</v>
      </c>
    </row>
    <row r="38" spans="4:6">
      <c r="D38" s="22" t="s">
        <v>493</v>
      </c>
      <c r="E38" s="22" t="s">
        <v>458</v>
      </c>
      <c r="F38" s="22">
        <v>3</v>
      </c>
    </row>
    <row r="39" spans="4:6">
      <c r="D39" s="22" t="s">
        <v>494</v>
      </c>
      <c r="E39" s="22" t="s">
        <v>458</v>
      </c>
      <c r="F39" s="22">
        <v>3</v>
      </c>
    </row>
    <row r="40" spans="4:6">
      <c r="D40" s="22" t="s">
        <v>495</v>
      </c>
      <c r="E40" s="22" t="s">
        <v>458</v>
      </c>
      <c r="F40" s="22">
        <v>3</v>
      </c>
    </row>
    <row r="41" spans="4:6">
      <c r="D41" s="22" t="s">
        <v>496</v>
      </c>
      <c r="E41" s="22" t="s">
        <v>458</v>
      </c>
      <c r="F41" s="22">
        <v>3</v>
      </c>
    </row>
    <row r="42" spans="4:6">
      <c r="D42" s="22" t="s">
        <v>497</v>
      </c>
      <c r="E42" s="22" t="s">
        <v>454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C8" zoomScale="70" zoomScaleNormal="70" workbookViewId="0">
      <selection activeCell="K20" sqref="K20:K29"/>
    </sheetView>
  </sheetViews>
  <sheetFormatPr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5"/>
      <c r="B1" s="596"/>
      <c r="C1" s="599"/>
      <c r="D1" s="599"/>
      <c r="E1" s="599"/>
      <c r="F1" s="599"/>
      <c r="G1" s="599"/>
      <c r="H1" s="599"/>
      <c r="I1" s="599"/>
      <c r="J1" s="600"/>
      <c r="K1" s="594"/>
      <c r="L1" s="594"/>
      <c r="M1" s="59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7"/>
      <c r="B2" s="598"/>
      <c r="C2" s="601"/>
      <c r="D2" s="601"/>
      <c r="E2" s="601"/>
      <c r="F2" s="601"/>
      <c r="G2" s="601"/>
      <c r="H2" s="601"/>
      <c r="I2" s="601"/>
      <c r="J2" s="602"/>
      <c r="K2" s="594"/>
      <c r="L2" s="594"/>
      <c r="M2" s="59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1"/>
      <c r="D3" s="601"/>
      <c r="E3" s="601"/>
      <c r="F3" s="601"/>
      <c r="G3" s="601"/>
      <c r="H3" s="601"/>
      <c r="I3" s="601"/>
      <c r="J3" s="602"/>
      <c r="K3" s="594"/>
      <c r="L3" s="594"/>
      <c r="M3" s="59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6" t="s">
        <v>269</v>
      </c>
      <c r="B4" s="436"/>
      <c r="C4" s="527" t="s">
        <v>5</v>
      </c>
      <c r="D4" s="527"/>
      <c r="E4" s="527"/>
      <c r="F4" s="527"/>
      <c r="G4" s="527"/>
      <c r="H4" s="527"/>
      <c r="I4" s="527"/>
      <c r="J4" s="527"/>
      <c r="K4" s="527"/>
      <c r="L4" s="527"/>
      <c r="M4" s="52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6" t="s">
        <v>270</v>
      </c>
      <c r="B5" s="436"/>
      <c r="C5" s="526" t="s">
        <v>37</v>
      </c>
      <c r="D5" s="526"/>
      <c r="E5" s="526"/>
      <c r="F5" s="526"/>
      <c r="G5" s="526"/>
      <c r="H5" s="526"/>
      <c r="I5" s="526"/>
      <c r="J5" s="526"/>
      <c r="K5" s="526"/>
      <c r="L5" s="526"/>
      <c r="M5" s="5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6" t="s">
        <v>271</v>
      </c>
      <c r="B6" s="436"/>
      <c r="C6" s="613" t="s">
        <v>272</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8" t="s">
        <v>498</v>
      </c>
      <c r="B7" s="609"/>
      <c r="C7" s="610"/>
      <c r="D7" s="611" t="s">
        <v>499</v>
      </c>
      <c r="E7" s="611"/>
      <c r="F7" s="611"/>
      <c r="G7" s="612" t="s">
        <v>500</v>
      </c>
      <c r="H7" s="603" t="s">
        <v>501</v>
      </c>
      <c r="I7" s="605" t="s">
        <v>502</v>
      </c>
      <c r="J7" s="606"/>
      <c r="K7" s="605" t="s">
        <v>503</v>
      </c>
      <c r="L7" s="606"/>
      <c r="M7" s="607" t="s">
        <v>504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505</v>
      </c>
      <c r="F8" s="28" t="s">
        <v>506</v>
      </c>
      <c r="G8" s="612"/>
      <c r="H8" s="604"/>
      <c r="I8" s="29" t="s">
        <v>507</v>
      </c>
      <c r="J8" s="29" t="s">
        <v>508</v>
      </c>
      <c r="K8" s="29" t="s">
        <v>509</v>
      </c>
      <c r="L8" s="29" t="s">
        <v>510</v>
      </c>
      <c r="M8" s="6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6"/>
      <c r="B9" s="587"/>
      <c r="C9" s="587"/>
      <c r="D9" s="587"/>
      <c r="E9" s="587"/>
      <c r="F9" s="587"/>
      <c r="G9" s="58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8">
        <f>'7- Mapa Final'!A10</f>
        <v>1</v>
      </c>
      <c r="B10" s="589" t="str">
        <f>'7- Mapa Final'!B10</f>
        <v>Fallo condenatorios a la Entidad</v>
      </c>
      <c r="C10" s="589" t="str">
        <f>'7- Mapa Final'!C10</f>
        <v xml:space="preserve">La entidad sea condenada en procesos calificados inicialmente como probable de ganar( baja probabilidad de perdida) </v>
      </c>
      <c r="D10" s="592" t="str">
        <f>'7- Mapa Final'!J10</f>
        <v>Media - 3</v>
      </c>
      <c r="E10" s="593" t="str">
        <f>'7- Mapa Final'!K10</f>
        <v>Moderado - 3</v>
      </c>
      <c r="F10" s="590" t="str">
        <f>'7- Mapa Final'!M10</f>
        <v>Moderado - 9</v>
      </c>
      <c r="G10" s="399" t="s">
        <v>400</v>
      </c>
      <c r="H10" s="591" t="s">
        <v>511</v>
      </c>
      <c r="I10" s="591"/>
      <c r="J10" s="591" t="s">
        <v>9</v>
      </c>
      <c r="K10" s="585">
        <v>45292</v>
      </c>
      <c r="L10" s="585">
        <v>45382</v>
      </c>
      <c r="M10" s="470" t="s">
        <v>512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1"/>
      <c r="B11" s="573"/>
      <c r="C11" s="573"/>
      <c r="D11" s="576"/>
      <c r="E11" s="579"/>
      <c r="F11" s="583"/>
      <c r="G11" s="400"/>
      <c r="H11" s="569"/>
      <c r="I11" s="569"/>
      <c r="J11" s="569"/>
      <c r="K11" s="569"/>
      <c r="L11" s="569"/>
      <c r="M11" s="47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1"/>
      <c r="B12" s="573"/>
      <c r="C12" s="573"/>
      <c r="D12" s="576"/>
      <c r="E12" s="579"/>
      <c r="F12" s="583"/>
      <c r="G12" s="400"/>
      <c r="H12" s="569"/>
      <c r="I12" s="569"/>
      <c r="J12" s="569"/>
      <c r="K12" s="569"/>
      <c r="L12" s="569"/>
      <c r="M12" s="47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1"/>
      <c r="B13" s="573"/>
      <c r="C13" s="573"/>
      <c r="D13" s="576"/>
      <c r="E13" s="579"/>
      <c r="F13" s="583"/>
      <c r="G13" s="400"/>
      <c r="H13" s="569"/>
      <c r="I13" s="569"/>
      <c r="J13" s="569"/>
      <c r="K13" s="569"/>
      <c r="L13" s="569"/>
      <c r="M13" s="47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1"/>
      <c r="B14" s="573"/>
      <c r="C14" s="573"/>
      <c r="D14" s="576"/>
      <c r="E14" s="579"/>
      <c r="F14" s="583"/>
      <c r="G14" s="400"/>
      <c r="H14" s="569"/>
      <c r="I14" s="569"/>
      <c r="J14" s="569"/>
      <c r="K14" s="569"/>
      <c r="L14" s="569"/>
      <c r="M14" s="47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1"/>
      <c r="B15" s="573"/>
      <c r="C15" s="573"/>
      <c r="D15" s="576"/>
      <c r="E15" s="579"/>
      <c r="F15" s="583"/>
      <c r="G15" s="400"/>
      <c r="H15" s="569"/>
      <c r="I15" s="569"/>
      <c r="J15" s="569"/>
      <c r="K15" s="569"/>
      <c r="L15" s="569"/>
      <c r="M15" s="47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1"/>
      <c r="B16" s="573"/>
      <c r="C16" s="573"/>
      <c r="D16" s="576"/>
      <c r="E16" s="579"/>
      <c r="F16" s="583"/>
      <c r="G16" s="400"/>
      <c r="H16" s="569"/>
      <c r="I16" s="569"/>
      <c r="J16" s="569"/>
      <c r="K16" s="569"/>
      <c r="L16" s="569"/>
      <c r="M16" s="47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1"/>
      <c r="B17" s="573"/>
      <c r="C17" s="573"/>
      <c r="D17" s="576"/>
      <c r="E17" s="579"/>
      <c r="F17" s="583"/>
      <c r="G17" s="400"/>
      <c r="H17" s="569"/>
      <c r="I17" s="569"/>
      <c r="J17" s="569"/>
      <c r="K17" s="569"/>
      <c r="L17" s="569"/>
      <c r="M17" s="47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1"/>
      <c r="B18" s="573"/>
      <c r="C18" s="573"/>
      <c r="D18" s="576"/>
      <c r="E18" s="579"/>
      <c r="F18" s="583"/>
      <c r="G18" s="400"/>
      <c r="H18" s="569"/>
      <c r="I18" s="569"/>
      <c r="J18" s="569"/>
      <c r="K18" s="569"/>
      <c r="L18" s="569"/>
      <c r="M18" s="47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1"/>
      <c r="B19" s="573"/>
      <c r="C19" s="573"/>
      <c r="D19" s="576"/>
      <c r="E19" s="579"/>
      <c r="F19" s="583"/>
      <c r="G19" s="400"/>
      <c r="H19" s="569"/>
      <c r="I19" s="569"/>
      <c r="J19" s="569"/>
      <c r="K19" s="569"/>
      <c r="L19" s="569"/>
      <c r="M19" s="47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1">
        <f>'7- Mapa Final'!A20</f>
        <v>2</v>
      </c>
      <c r="B20" s="573" t="str">
        <f>'7- Mapa Final'!B20</f>
        <v>No gestionar el cobro  coactivo de las obligaciones pecuniarias a favor de la Rama Judicial</v>
      </c>
      <c r="C20" s="573" t="str">
        <f>'7- Mapa Final'!C20</f>
        <v xml:space="preserve">No se adelanten la actividades conducentes a recaudar las suma que se le adeudan a la entidad </v>
      </c>
      <c r="D20" s="575" t="str">
        <f>'7- Mapa Final'!J20</f>
        <v>Baja - 2</v>
      </c>
      <c r="E20" s="578" t="str">
        <f>'7- Mapa Final'!K20</f>
        <v>Leve - 1</v>
      </c>
      <c r="F20" s="583" t="str">
        <f>'7- Mapa Final'!M20</f>
        <v>Bajo - 2</v>
      </c>
      <c r="G20" s="400" t="s">
        <v>400</v>
      </c>
      <c r="H20" s="569" t="s">
        <v>511</v>
      </c>
      <c r="I20" s="569"/>
      <c r="J20" s="569" t="s">
        <v>9</v>
      </c>
      <c r="K20" s="585">
        <v>45292</v>
      </c>
      <c r="L20" s="585">
        <v>45382</v>
      </c>
      <c r="M20" s="470"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1"/>
      <c r="B21" s="573"/>
      <c r="C21" s="573"/>
      <c r="D21" s="576"/>
      <c r="E21" s="579"/>
      <c r="F21" s="583"/>
      <c r="G21" s="400"/>
      <c r="H21" s="569"/>
      <c r="I21" s="569"/>
      <c r="J21" s="569"/>
      <c r="K21" s="569"/>
      <c r="L21" s="569"/>
      <c r="M21" s="47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1"/>
      <c r="B22" s="573"/>
      <c r="C22" s="573"/>
      <c r="D22" s="576"/>
      <c r="E22" s="579"/>
      <c r="F22" s="583"/>
      <c r="G22" s="400"/>
      <c r="H22" s="569"/>
      <c r="I22" s="569"/>
      <c r="J22" s="569"/>
      <c r="K22" s="569"/>
      <c r="L22" s="569"/>
      <c r="M22" s="47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1"/>
      <c r="B23" s="573"/>
      <c r="C23" s="573"/>
      <c r="D23" s="576"/>
      <c r="E23" s="579"/>
      <c r="F23" s="583"/>
      <c r="G23" s="400"/>
      <c r="H23" s="569"/>
      <c r="I23" s="569"/>
      <c r="J23" s="569"/>
      <c r="K23" s="569"/>
      <c r="L23" s="569"/>
      <c r="M23" s="47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1"/>
      <c r="B24" s="573"/>
      <c r="C24" s="573"/>
      <c r="D24" s="576"/>
      <c r="E24" s="579"/>
      <c r="F24" s="583"/>
      <c r="G24" s="400"/>
      <c r="H24" s="569"/>
      <c r="I24" s="569"/>
      <c r="J24" s="569"/>
      <c r="K24" s="569"/>
      <c r="L24" s="569"/>
      <c r="M24" s="47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1"/>
      <c r="B25" s="573"/>
      <c r="C25" s="573"/>
      <c r="D25" s="576"/>
      <c r="E25" s="579"/>
      <c r="F25" s="583"/>
      <c r="G25" s="400"/>
      <c r="H25" s="569"/>
      <c r="I25" s="569"/>
      <c r="J25" s="569"/>
      <c r="K25" s="569"/>
      <c r="L25" s="569"/>
      <c r="M25" s="471"/>
      <c r="N25" s="34"/>
      <c r="O25" s="34"/>
    </row>
    <row r="26" spans="1:169">
      <c r="A26" s="571"/>
      <c r="B26" s="573"/>
      <c r="C26" s="573"/>
      <c r="D26" s="576"/>
      <c r="E26" s="579"/>
      <c r="F26" s="583"/>
      <c r="G26" s="400"/>
      <c r="H26" s="569"/>
      <c r="I26" s="569"/>
      <c r="J26" s="569"/>
      <c r="K26" s="569"/>
      <c r="L26" s="569"/>
      <c r="M26" s="471"/>
      <c r="N26" s="34"/>
      <c r="O26" s="34"/>
    </row>
    <row r="27" spans="1:169">
      <c r="A27" s="571"/>
      <c r="B27" s="573"/>
      <c r="C27" s="573"/>
      <c r="D27" s="576"/>
      <c r="E27" s="579"/>
      <c r="F27" s="583"/>
      <c r="G27" s="400"/>
      <c r="H27" s="569"/>
      <c r="I27" s="569"/>
      <c r="J27" s="569"/>
      <c r="K27" s="569"/>
      <c r="L27" s="569"/>
      <c r="M27" s="471"/>
      <c r="N27" s="34"/>
      <c r="O27" s="34"/>
    </row>
    <row r="28" spans="1:169">
      <c r="A28" s="571"/>
      <c r="B28" s="573"/>
      <c r="C28" s="573"/>
      <c r="D28" s="576"/>
      <c r="E28" s="579"/>
      <c r="F28" s="583"/>
      <c r="G28" s="400"/>
      <c r="H28" s="569"/>
      <c r="I28" s="569"/>
      <c r="J28" s="569"/>
      <c r="K28" s="569"/>
      <c r="L28" s="569"/>
      <c r="M28" s="471"/>
      <c r="N28" s="34"/>
      <c r="O28" s="34"/>
    </row>
    <row r="29" spans="1:169">
      <c r="A29" s="571"/>
      <c r="B29" s="573"/>
      <c r="C29" s="573"/>
      <c r="D29" s="576"/>
      <c r="E29" s="579"/>
      <c r="F29" s="583"/>
      <c r="G29" s="400"/>
      <c r="H29" s="569"/>
      <c r="I29" s="569"/>
      <c r="J29" s="569"/>
      <c r="K29" s="569"/>
      <c r="L29" s="569"/>
      <c r="M29" s="471"/>
      <c r="N29" s="34"/>
      <c r="O29" s="34"/>
    </row>
    <row r="30" spans="1:169" s="26" customFormat="1" ht="12.75" hidden="1">
      <c r="A30" s="571">
        <f>'7- Mapa Final'!A30</f>
        <v>3</v>
      </c>
      <c r="B30" s="573" t="str">
        <f>'7- Mapa Final'!B30</f>
        <v xml:space="preserve">Liquidaciones erradas o fuera de términos  de sentencias   o acuerdos </v>
      </c>
      <c r="C30" s="573" t="str">
        <f>'7- Mapa Final'!C30</f>
        <v xml:space="preserve">Falta de oportunidad o menores o mayores valores  establecidos como obligación de la Entidad </v>
      </c>
      <c r="D30" s="575" t="str">
        <f>'7- Mapa Final'!J30</f>
        <v>Media - 3</v>
      </c>
      <c r="E30" s="578" t="str">
        <f>'7- Mapa Final'!K30</f>
        <v>Mayor - 4</v>
      </c>
      <c r="F30" s="583" t="str">
        <f>'7- Mapa Final'!M30</f>
        <v>Alto - 12</v>
      </c>
      <c r="G30" s="400"/>
      <c r="H30" s="569"/>
      <c r="I30" s="569"/>
      <c r="J30" s="569"/>
      <c r="K30" s="569"/>
      <c r="L30" s="569"/>
      <c r="M30" s="57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71"/>
      <c r="B31" s="573"/>
      <c r="C31" s="573"/>
      <c r="D31" s="576"/>
      <c r="E31" s="579"/>
      <c r="F31" s="583"/>
      <c r="G31" s="400"/>
      <c r="H31" s="569"/>
      <c r="I31" s="569"/>
      <c r="J31" s="569"/>
      <c r="K31" s="569"/>
      <c r="L31" s="569"/>
      <c r="M31" s="57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71"/>
      <c r="B32" s="573"/>
      <c r="C32" s="573"/>
      <c r="D32" s="576"/>
      <c r="E32" s="579"/>
      <c r="F32" s="583"/>
      <c r="G32" s="400"/>
      <c r="H32" s="569"/>
      <c r="I32" s="569"/>
      <c r="J32" s="569"/>
      <c r="K32" s="569"/>
      <c r="L32" s="569"/>
      <c r="M32" s="57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71"/>
      <c r="B33" s="573"/>
      <c r="C33" s="573"/>
      <c r="D33" s="576"/>
      <c r="E33" s="579"/>
      <c r="F33" s="583"/>
      <c r="G33" s="400"/>
      <c r="H33" s="569"/>
      <c r="I33" s="569"/>
      <c r="J33" s="569"/>
      <c r="K33" s="569"/>
      <c r="L33" s="569"/>
      <c r="M33" s="57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71"/>
      <c r="B34" s="573"/>
      <c r="C34" s="573"/>
      <c r="D34" s="576"/>
      <c r="E34" s="579"/>
      <c r="F34" s="583"/>
      <c r="G34" s="400"/>
      <c r="H34" s="569"/>
      <c r="I34" s="569"/>
      <c r="J34" s="569"/>
      <c r="K34" s="569"/>
      <c r="L34" s="569"/>
      <c r="M34" s="57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71"/>
      <c r="B35" s="573"/>
      <c r="C35" s="573"/>
      <c r="D35" s="576"/>
      <c r="E35" s="579"/>
      <c r="F35" s="583"/>
      <c r="G35" s="400"/>
      <c r="H35" s="569"/>
      <c r="I35" s="569"/>
      <c r="J35" s="569"/>
      <c r="K35" s="569"/>
      <c r="L35" s="569"/>
      <c r="M35" s="570"/>
      <c r="N35" s="34"/>
      <c r="O35" s="34"/>
    </row>
    <row r="36" spans="1:169" hidden="1">
      <c r="A36" s="571"/>
      <c r="B36" s="573"/>
      <c r="C36" s="573"/>
      <c r="D36" s="576"/>
      <c r="E36" s="579"/>
      <c r="F36" s="583"/>
      <c r="G36" s="400"/>
      <c r="H36" s="569"/>
      <c r="I36" s="569"/>
      <c r="J36" s="569"/>
      <c r="K36" s="569"/>
      <c r="L36" s="569"/>
      <c r="M36" s="570"/>
      <c r="N36" s="34"/>
      <c r="O36" s="34"/>
    </row>
    <row r="37" spans="1:169" hidden="1">
      <c r="A37" s="571"/>
      <c r="B37" s="573"/>
      <c r="C37" s="573"/>
      <c r="D37" s="576"/>
      <c r="E37" s="579"/>
      <c r="F37" s="583"/>
      <c r="G37" s="400"/>
      <c r="H37" s="569"/>
      <c r="I37" s="569"/>
      <c r="J37" s="569"/>
      <c r="K37" s="569"/>
      <c r="L37" s="569"/>
      <c r="M37" s="570"/>
      <c r="N37" s="34"/>
      <c r="O37" s="34"/>
    </row>
    <row r="38" spans="1:169" hidden="1">
      <c r="A38" s="571"/>
      <c r="B38" s="573"/>
      <c r="C38" s="573"/>
      <c r="D38" s="576"/>
      <c r="E38" s="579"/>
      <c r="F38" s="583"/>
      <c r="G38" s="400"/>
      <c r="H38" s="569"/>
      <c r="I38" s="569"/>
      <c r="J38" s="569"/>
      <c r="K38" s="569"/>
      <c r="L38" s="569"/>
      <c r="M38" s="570"/>
      <c r="N38" s="34"/>
      <c r="O38" s="34"/>
    </row>
    <row r="39" spans="1:169" hidden="1">
      <c r="A39" s="571"/>
      <c r="B39" s="573"/>
      <c r="C39" s="573"/>
      <c r="D39" s="576"/>
      <c r="E39" s="579"/>
      <c r="F39" s="583"/>
      <c r="G39" s="400"/>
      <c r="H39" s="569"/>
      <c r="I39" s="569"/>
      <c r="J39" s="569"/>
      <c r="K39" s="569"/>
      <c r="L39" s="569"/>
      <c r="M39" s="570"/>
      <c r="N39" s="34"/>
      <c r="O39" s="34"/>
    </row>
    <row r="40" spans="1:169" s="26" customFormat="1" ht="12.75" hidden="1">
      <c r="A40" s="571">
        <f>'7- Mapa Final'!A40</f>
        <v>4</v>
      </c>
      <c r="B40" s="573" t="str">
        <f>'7- Mapa Final'!B40</f>
        <v xml:space="preserve">Recibir dádivas o beneficios a nombre propio o de terceros para  no actuar con la debida diligencia en los procesos en  contra la entidad  o divulgar información privilegiada </v>
      </c>
      <c r="C40" s="573" t="str">
        <f>'7- Mapa Final'!C40</f>
        <v>Retrasar, desviar, omitir actuaciones o suministrar información privilegiada .</v>
      </c>
      <c r="D40" s="575" t="str">
        <f>'7- Mapa Final'!J40</f>
        <v>Muy Baja - 1</v>
      </c>
      <c r="E40" s="578" t="str">
        <f>'7- Mapa Final'!K40</f>
        <v>Mayor - 4</v>
      </c>
      <c r="F40" s="583" t="str">
        <f>'7- Mapa Final'!M40</f>
        <v>Alto  - 4</v>
      </c>
      <c r="G40" s="400"/>
      <c r="H40" s="569"/>
      <c r="I40" s="569"/>
      <c r="J40" s="569"/>
      <c r="K40" s="569"/>
      <c r="L40" s="569"/>
      <c r="M40" s="57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1"/>
      <c r="B41" s="573"/>
      <c r="C41" s="573"/>
      <c r="D41" s="576"/>
      <c r="E41" s="579"/>
      <c r="F41" s="583"/>
      <c r="G41" s="400"/>
      <c r="H41" s="569"/>
      <c r="I41" s="569"/>
      <c r="J41" s="569"/>
      <c r="K41" s="569"/>
      <c r="L41" s="569"/>
      <c r="M41" s="57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1"/>
      <c r="B42" s="573"/>
      <c r="C42" s="573"/>
      <c r="D42" s="576"/>
      <c r="E42" s="579"/>
      <c r="F42" s="583"/>
      <c r="G42" s="400"/>
      <c r="H42" s="569"/>
      <c r="I42" s="569"/>
      <c r="J42" s="569"/>
      <c r="K42" s="569"/>
      <c r="L42" s="569"/>
      <c r="M42" s="57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1"/>
      <c r="B43" s="573"/>
      <c r="C43" s="573"/>
      <c r="D43" s="576"/>
      <c r="E43" s="579"/>
      <c r="F43" s="583"/>
      <c r="G43" s="400"/>
      <c r="H43" s="569"/>
      <c r="I43" s="569"/>
      <c r="J43" s="569"/>
      <c r="K43" s="569"/>
      <c r="L43" s="569"/>
      <c r="M43" s="57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1"/>
      <c r="B44" s="573"/>
      <c r="C44" s="573"/>
      <c r="D44" s="576"/>
      <c r="E44" s="579"/>
      <c r="F44" s="583"/>
      <c r="G44" s="400"/>
      <c r="H44" s="569"/>
      <c r="I44" s="569"/>
      <c r="J44" s="569"/>
      <c r="K44" s="569"/>
      <c r="L44" s="569"/>
      <c r="M44" s="57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1"/>
      <c r="B45" s="573"/>
      <c r="C45" s="573"/>
      <c r="D45" s="576"/>
      <c r="E45" s="579"/>
      <c r="F45" s="583"/>
      <c r="G45" s="400"/>
      <c r="H45" s="569"/>
      <c r="I45" s="569"/>
      <c r="J45" s="569"/>
      <c r="K45" s="569"/>
      <c r="L45" s="569"/>
      <c r="M45" s="570"/>
      <c r="N45" s="34"/>
      <c r="O45" s="34"/>
    </row>
    <row r="46" spans="1:169" hidden="1">
      <c r="A46" s="571"/>
      <c r="B46" s="573"/>
      <c r="C46" s="573"/>
      <c r="D46" s="576"/>
      <c r="E46" s="579"/>
      <c r="F46" s="583"/>
      <c r="G46" s="400"/>
      <c r="H46" s="569"/>
      <c r="I46" s="569"/>
      <c r="J46" s="569"/>
      <c r="K46" s="569"/>
      <c r="L46" s="569"/>
      <c r="M46" s="570"/>
      <c r="N46" s="34"/>
      <c r="O46" s="34"/>
    </row>
    <row r="47" spans="1:169" hidden="1">
      <c r="A47" s="571"/>
      <c r="B47" s="573"/>
      <c r="C47" s="573"/>
      <c r="D47" s="576"/>
      <c r="E47" s="579"/>
      <c r="F47" s="583"/>
      <c r="G47" s="400"/>
      <c r="H47" s="569"/>
      <c r="I47" s="569"/>
      <c r="J47" s="569"/>
      <c r="K47" s="569"/>
      <c r="L47" s="569"/>
      <c r="M47" s="570"/>
      <c r="N47" s="34"/>
      <c r="O47" s="34"/>
    </row>
    <row r="48" spans="1:169" hidden="1">
      <c r="A48" s="571"/>
      <c r="B48" s="573"/>
      <c r="C48" s="573"/>
      <c r="D48" s="576"/>
      <c r="E48" s="579"/>
      <c r="F48" s="583"/>
      <c r="G48" s="400"/>
      <c r="H48" s="569"/>
      <c r="I48" s="569"/>
      <c r="J48" s="569"/>
      <c r="K48" s="569"/>
      <c r="L48" s="569"/>
      <c r="M48" s="570"/>
      <c r="N48" s="34"/>
      <c r="O48" s="34"/>
    </row>
    <row r="49" spans="1:169" hidden="1">
      <c r="A49" s="571"/>
      <c r="B49" s="573"/>
      <c r="C49" s="573"/>
      <c r="D49" s="576"/>
      <c r="E49" s="579"/>
      <c r="F49" s="583"/>
      <c r="G49" s="400"/>
      <c r="H49" s="569"/>
      <c r="I49" s="569"/>
      <c r="J49" s="569"/>
      <c r="K49" s="569"/>
      <c r="L49" s="569"/>
      <c r="M49" s="570"/>
      <c r="N49" s="34"/>
      <c r="O49" s="34"/>
    </row>
    <row r="50" spans="1:169" s="26" customFormat="1" ht="12.75" hidden="1">
      <c r="A50" s="571">
        <f>'7- Mapa Final'!A60</f>
        <v>6</v>
      </c>
      <c r="B50" s="57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7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75" t="str">
        <f>'7- Mapa Final'!J60</f>
        <v>Muy Baja - 1</v>
      </c>
      <c r="E50" s="578" t="str">
        <f>'7- Mapa Final'!K60</f>
        <v>Menor - 2</v>
      </c>
      <c r="F50" s="583" t="str">
        <f>'7- Mapa Final'!M60</f>
        <v>Bajo - 2</v>
      </c>
      <c r="G50" s="400"/>
      <c r="H50" s="569"/>
      <c r="I50" s="569"/>
      <c r="J50" s="569"/>
      <c r="K50" s="569"/>
      <c r="L50" s="569"/>
      <c r="M50" s="57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1"/>
      <c r="B51" s="573"/>
      <c r="C51" s="573"/>
      <c r="D51" s="576"/>
      <c r="E51" s="579"/>
      <c r="F51" s="583"/>
      <c r="G51" s="400"/>
      <c r="H51" s="569"/>
      <c r="I51" s="569"/>
      <c r="J51" s="569"/>
      <c r="K51" s="569"/>
      <c r="L51" s="569"/>
      <c r="M51" s="57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1"/>
      <c r="B52" s="573"/>
      <c r="C52" s="573"/>
      <c r="D52" s="576"/>
      <c r="E52" s="579"/>
      <c r="F52" s="583"/>
      <c r="G52" s="400"/>
      <c r="H52" s="569"/>
      <c r="I52" s="569"/>
      <c r="J52" s="569"/>
      <c r="K52" s="569"/>
      <c r="L52" s="569"/>
      <c r="M52" s="57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1"/>
      <c r="B53" s="573"/>
      <c r="C53" s="573"/>
      <c r="D53" s="576"/>
      <c r="E53" s="579"/>
      <c r="F53" s="583"/>
      <c r="G53" s="400"/>
      <c r="H53" s="569"/>
      <c r="I53" s="569"/>
      <c r="J53" s="569"/>
      <c r="K53" s="569"/>
      <c r="L53" s="569"/>
      <c r="M53" s="57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1"/>
      <c r="B54" s="573"/>
      <c r="C54" s="573"/>
      <c r="D54" s="576"/>
      <c r="E54" s="579"/>
      <c r="F54" s="583"/>
      <c r="G54" s="400"/>
      <c r="H54" s="569"/>
      <c r="I54" s="569"/>
      <c r="J54" s="569"/>
      <c r="K54" s="569"/>
      <c r="L54" s="569"/>
      <c r="M54" s="57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1"/>
      <c r="B55" s="573"/>
      <c r="C55" s="573"/>
      <c r="D55" s="576"/>
      <c r="E55" s="579"/>
      <c r="F55" s="583"/>
      <c r="G55" s="400"/>
      <c r="H55" s="569"/>
      <c r="I55" s="569"/>
      <c r="J55" s="569"/>
      <c r="K55" s="569"/>
      <c r="L55" s="569"/>
      <c r="M55" s="570"/>
      <c r="N55" s="34"/>
      <c r="O55" s="34"/>
    </row>
    <row r="56" spans="1:169" hidden="1">
      <c r="A56" s="571"/>
      <c r="B56" s="573"/>
      <c r="C56" s="573"/>
      <c r="D56" s="576"/>
      <c r="E56" s="579"/>
      <c r="F56" s="583"/>
      <c r="G56" s="400"/>
      <c r="H56" s="569"/>
      <c r="I56" s="569"/>
      <c r="J56" s="569"/>
      <c r="K56" s="569"/>
      <c r="L56" s="569"/>
      <c r="M56" s="570"/>
      <c r="N56" s="34"/>
      <c r="O56" s="34"/>
    </row>
    <row r="57" spans="1:169" hidden="1">
      <c r="A57" s="571"/>
      <c r="B57" s="573"/>
      <c r="C57" s="573"/>
      <c r="D57" s="576"/>
      <c r="E57" s="579"/>
      <c r="F57" s="583"/>
      <c r="G57" s="400"/>
      <c r="H57" s="569"/>
      <c r="I57" s="569"/>
      <c r="J57" s="569"/>
      <c r="K57" s="569"/>
      <c r="L57" s="569"/>
      <c r="M57" s="570"/>
      <c r="N57" s="34"/>
      <c r="O57" s="34"/>
    </row>
    <row r="58" spans="1:169" hidden="1">
      <c r="A58" s="571"/>
      <c r="B58" s="573"/>
      <c r="C58" s="573"/>
      <c r="D58" s="576"/>
      <c r="E58" s="579"/>
      <c r="F58" s="583"/>
      <c r="G58" s="400"/>
      <c r="H58" s="569"/>
      <c r="I58" s="569"/>
      <c r="J58" s="569"/>
      <c r="K58" s="569"/>
      <c r="L58" s="569"/>
      <c r="M58" s="570"/>
      <c r="N58" s="34"/>
      <c r="O58" s="34"/>
    </row>
    <row r="59" spans="1:169" ht="15.75" hidden="1" thickBot="1">
      <c r="A59" s="572"/>
      <c r="B59" s="574"/>
      <c r="C59" s="574"/>
      <c r="D59" s="577"/>
      <c r="E59" s="580"/>
      <c r="F59" s="584"/>
      <c r="G59" s="401"/>
      <c r="H59" s="581"/>
      <c r="I59" s="581"/>
      <c r="J59" s="581"/>
      <c r="K59" s="581"/>
      <c r="L59" s="581"/>
      <c r="M59" s="582"/>
      <c r="N59" s="34"/>
      <c r="O59" s="34"/>
    </row>
    <row r="60" spans="1:169" hidden="1">
      <c r="A60" s="571">
        <f>'7- Mapa Final'!A70</f>
        <v>7</v>
      </c>
      <c r="B60" s="573" t="str">
        <f>'7- Mapa Final'!B70</f>
        <v>Ofrecer, prometer, entregar, aceptar o solicitar una ventaja a cambio de una indebida gestión en el tramite de la liquidación de las cuentas de cobro por concepto de Sentencias en contra de la Rama Judicial.</v>
      </c>
      <c r="C60" s="573" t="str">
        <f>'7- Mapa Final'!C70</f>
        <v>Cuando el beneficiario, apoderado o un tercero, ofrece, promete, entrega, acepta o solicita una ventaja dentro del procedimiento de liquidación de una cuenta de cobro por concepto de sentencias adversas a la Rama Judicial.</v>
      </c>
      <c r="D60" s="575" t="str">
        <f>'7- Mapa Final'!J70</f>
        <v>Muy Baja - 1</v>
      </c>
      <c r="E60" s="578" t="str">
        <f>'7- Mapa Final'!K70</f>
        <v>Leve - 1</v>
      </c>
      <c r="F60" s="583" t="str">
        <f>'7- Mapa Final'!M70</f>
        <v>Bajo - 1</v>
      </c>
      <c r="G60" s="400"/>
      <c r="H60" s="569"/>
      <c r="I60" s="569"/>
      <c r="J60" s="569"/>
      <c r="K60" s="569"/>
      <c r="L60" s="569"/>
      <c r="M60" s="570"/>
    </row>
    <row r="61" spans="1:169" hidden="1">
      <c r="A61" s="571"/>
      <c r="B61" s="573"/>
      <c r="C61" s="573"/>
      <c r="D61" s="576"/>
      <c r="E61" s="579"/>
      <c r="F61" s="583"/>
      <c r="G61" s="400"/>
      <c r="H61" s="569"/>
      <c r="I61" s="569"/>
      <c r="J61" s="569"/>
      <c r="K61" s="569"/>
      <c r="L61" s="569"/>
      <c r="M61" s="570"/>
    </row>
    <row r="62" spans="1:169" hidden="1">
      <c r="A62" s="571"/>
      <c r="B62" s="573"/>
      <c r="C62" s="573"/>
      <c r="D62" s="576"/>
      <c r="E62" s="579"/>
      <c r="F62" s="583"/>
      <c r="G62" s="400"/>
      <c r="H62" s="569"/>
      <c r="I62" s="569"/>
      <c r="J62" s="569"/>
      <c r="K62" s="569"/>
      <c r="L62" s="569"/>
      <c r="M62" s="570"/>
    </row>
    <row r="63" spans="1:169" hidden="1">
      <c r="A63" s="571"/>
      <c r="B63" s="573"/>
      <c r="C63" s="573"/>
      <c r="D63" s="576"/>
      <c r="E63" s="579"/>
      <c r="F63" s="583"/>
      <c r="G63" s="400"/>
      <c r="H63" s="569"/>
      <c r="I63" s="569"/>
      <c r="J63" s="569"/>
      <c r="K63" s="569"/>
      <c r="L63" s="569"/>
      <c r="M63" s="570"/>
    </row>
    <row r="64" spans="1:169" hidden="1">
      <c r="A64" s="571"/>
      <c r="B64" s="573"/>
      <c r="C64" s="573"/>
      <c r="D64" s="576"/>
      <c r="E64" s="579"/>
      <c r="F64" s="583"/>
      <c r="G64" s="400"/>
      <c r="H64" s="569"/>
      <c r="I64" s="569"/>
      <c r="J64" s="569"/>
      <c r="K64" s="569"/>
      <c r="L64" s="569"/>
      <c r="M64" s="570"/>
    </row>
    <row r="65" spans="1:13" hidden="1">
      <c r="A65" s="571"/>
      <c r="B65" s="573"/>
      <c r="C65" s="573"/>
      <c r="D65" s="576"/>
      <c r="E65" s="579"/>
      <c r="F65" s="583"/>
      <c r="G65" s="400"/>
      <c r="H65" s="569"/>
      <c r="I65" s="569"/>
      <c r="J65" s="569"/>
      <c r="K65" s="569"/>
      <c r="L65" s="569"/>
      <c r="M65" s="570"/>
    </row>
    <row r="66" spans="1:13" hidden="1">
      <c r="A66" s="571"/>
      <c r="B66" s="573"/>
      <c r="C66" s="573"/>
      <c r="D66" s="576"/>
      <c r="E66" s="579"/>
      <c r="F66" s="583"/>
      <c r="G66" s="400"/>
      <c r="H66" s="569"/>
      <c r="I66" s="569"/>
      <c r="J66" s="569"/>
      <c r="K66" s="569"/>
      <c r="L66" s="569"/>
      <c r="M66" s="570"/>
    </row>
    <row r="67" spans="1:13" hidden="1">
      <c r="A67" s="571"/>
      <c r="B67" s="573"/>
      <c r="C67" s="573"/>
      <c r="D67" s="576"/>
      <c r="E67" s="579"/>
      <c r="F67" s="583"/>
      <c r="G67" s="400"/>
      <c r="H67" s="569"/>
      <c r="I67" s="569"/>
      <c r="J67" s="569"/>
      <c r="K67" s="569"/>
      <c r="L67" s="569"/>
      <c r="M67" s="570"/>
    </row>
    <row r="68" spans="1:13" hidden="1">
      <c r="A68" s="571"/>
      <c r="B68" s="573"/>
      <c r="C68" s="573"/>
      <c r="D68" s="576"/>
      <c r="E68" s="579"/>
      <c r="F68" s="583"/>
      <c r="G68" s="400"/>
      <c r="H68" s="569"/>
      <c r="I68" s="569"/>
      <c r="J68" s="569"/>
      <c r="K68" s="569"/>
      <c r="L68" s="569"/>
      <c r="M68" s="570"/>
    </row>
    <row r="69" spans="1:13" ht="15.75" hidden="1" thickBot="1">
      <c r="A69" s="572"/>
      <c r="B69" s="574"/>
      <c r="C69" s="574"/>
      <c r="D69" s="577"/>
      <c r="E69" s="580"/>
      <c r="F69" s="584"/>
      <c r="G69" s="401"/>
      <c r="H69" s="581"/>
      <c r="I69" s="581"/>
      <c r="J69" s="581"/>
      <c r="K69" s="581"/>
      <c r="L69" s="581"/>
      <c r="M69" s="582"/>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J30:J39"/>
    <mergeCell ref="K30:K39"/>
    <mergeCell ref="L30:L39"/>
    <mergeCell ref="M30:M39"/>
    <mergeCell ref="J20:J29"/>
    <mergeCell ref="K20:K29"/>
    <mergeCell ref="L20:L29"/>
    <mergeCell ref="M20:M29"/>
    <mergeCell ref="B20:B29"/>
    <mergeCell ref="F20:F29"/>
    <mergeCell ref="A30:A39"/>
    <mergeCell ref="A20:A29"/>
    <mergeCell ref="C20:C2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63" priority="837" operator="containsText" text="3- Moderado">
      <formula>NOT(ISERROR(SEARCH("3- Moderado",A7)))</formula>
    </cfRule>
    <cfRule type="containsText" dxfId="162" priority="838" operator="containsText" text="6- Moderado">
      <formula>NOT(ISERROR(SEARCH("6- Moderado",A7)))</formula>
    </cfRule>
    <cfRule type="containsText" dxfId="161" priority="839" operator="containsText" text="4- Moderado">
      <formula>NOT(ISERROR(SEARCH("4- Moderado",A7)))</formula>
    </cfRule>
    <cfRule type="containsText" dxfId="160" priority="840" operator="containsText" text="3- Bajo">
      <formula>NOT(ISERROR(SEARCH("3- Bajo",A7)))</formula>
    </cfRule>
    <cfRule type="containsText" dxfId="159" priority="841" operator="containsText" text="4- Bajo">
      <formula>NOT(ISERROR(SEARCH("4- Bajo",A7)))</formula>
    </cfRule>
    <cfRule type="containsText" dxfId="158" priority="842" operator="containsText" text="1- Bajo">
      <formula>NOT(ISERROR(SEARCH("1- Bajo",A7)))</formula>
    </cfRule>
  </conditionalFormatting>
  <conditionalFormatting sqref="A10:E10 A20:E20">
    <cfRule type="containsText" dxfId="157" priority="813" operator="containsText" text="3- Moderado">
      <formula>NOT(ISERROR(SEARCH("3- Moderado",A10)))</formula>
    </cfRule>
    <cfRule type="containsText" dxfId="156" priority="814" operator="containsText" text="6- Moderado">
      <formula>NOT(ISERROR(SEARCH("6- Moderado",A10)))</formula>
    </cfRule>
    <cfRule type="containsText" dxfId="155" priority="815" operator="containsText" text="4- Moderado">
      <formula>NOT(ISERROR(SEARCH("4- Moderado",A10)))</formula>
    </cfRule>
    <cfRule type="containsText" dxfId="154" priority="816" operator="containsText" text="3- Bajo">
      <formula>NOT(ISERROR(SEARCH("3- Bajo",A10)))</formula>
    </cfRule>
    <cfRule type="containsText" dxfId="153" priority="817" operator="containsText" text="4- Bajo">
      <formula>NOT(ISERROR(SEARCH("4- Bajo",A10)))</formula>
    </cfRule>
    <cfRule type="containsText" dxfId="152" priority="818" operator="containsText" text="1- Bajo">
      <formula>NOT(ISERROR(SEARCH("1- Bajo",A10)))</formula>
    </cfRule>
  </conditionalFormatting>
  <conditionalFormatting sqref="A30:E30">
    <cfRule type="containsText" dxfId="151" priority="151" operator="containsText" text="3- Moderado">
      <formula>NOT(ISERROR(SEARCH("3- Moderado",A30)))</formula>
    </cfRule>
    <cfRule type="containsText" dxfId="150" priority="152" operator="containsText" text="6- Moderado">
      <formula>NOT(ISERROR(SEARCH("6- Moderado",A30)))</formula>
    </cfRule>
    <cfRule type="containsText" dxfId="149" priority="153" operator="containsText" text="4- Moderado">
      <formula>NOT(ISERROR(SEARCH("4- Moderado",A30)))</formula>
    </cfRule>
    <cfRule type="containsText" dxfId="148" priority="154" operator="containsText" text="3- Bajo">
      <formula>NOT(ISERROR(SEARCH("3- Bajo",A30)))</formula>
    </cfRule>
    <cfRule type="containsText" dxfId="147" priority="155" operator="containsText" text="4- Bajo">
      <formula>NOT(ISERROR(SEARCH("4- Bajo",A30)))</formula>
    </cfRule>
    <cfRule type="containsText" dxfId="146" priority="156" operator="containsText" text="1- Bajo">
      <formula>NOT(ISERROR(SEARCH("1- Bajo",A30)))</formula>
    </cfRule>
  </conditionalFormatting>
  <conditionalFormatting sqref="A40:E40">
    <cfRule type="containsText" dxfId="145" priority="123" operator="containsText" text="3- Moderado">
      <formula>NOT(ISERROR(SEARCH("3- Moderado",A40)))</formula>
    </cfRule>
    <cfRule type="containsText" dxfId="144" priority="124" operator="containsText" text="6- Moderado">
      <formula>NOT(ISERROR(SEARCH("6- Moderado",A40)))</formula>
    </cfRule>
    <cfRule type="containsText" dxfId="143" priority="125" operator="containsText" text="4- Moderado">
      <formula>NOT(ISERROR(SEARCH("4- Moderado",A40)))</formula>
    </cfRule>
    <cfRule type="containsText" dxfId="142" priority="126" operator="containsText" text="3- Bajo">
      <formula>NOT(ISERROR(SEARCH("3- Bajo",A40)))</formula>
    </cfRule>
    <cfRule type="containsText" dxfId="141" priority="127" operator="containsText" text="4- Bajo">
      <formula>NOT(ISERROR(SEARCH("4- Bajo",A40)))</formula>
    </cfRule>
    <cfRule type="containsText" dxfId="140" priority="128" operator="containsText" text="1- Bajo">
      <formula>NOT(ISERROR(SEARCH("1- Bajo",A40)))</formula>
    </cfRule>
  </conditionalFormatting>
  <conditionalFormatting sqref="A50:E50 A60:E60">
    <cfRule type="containsText" dxfId="139" priority="67" operator="containsText" text="3- Moderado">
      <formula>NOT(ISERROR(SEARCH("3- Moderado",A50)))</formula>
    </cfRule>
    <cfRule type="containsText" dxfId="138" priority="68" operator="containsText" text="6- Moderado">
      <formula>NOT(ISERROR(SEARCH("6- Moderado",A50)))</formula>
    </cfRule>
    <cfRule type="containsText" dxfId="137" priority="69" operator="containsText" text="4- Moderado">
      <formula>NOT(ISERROR(SEARCH("4- Moderado",A50)))</formula>
    </cfRule>
    <cfRule type="containsText" dxfId="136" priority="70" operator="containsText" text="3- Bajo">
      <formula>NOT(ISERROR(SEARCH("3- Bajo",A50)))</formula>
    </cfRule>
    <cfRule type="containsText" dxfId="135" priority="71" operator="containsText" text="4- Bajo">
      <formula>NOT(ISERROR(SEARCH("4- Bajo",A50)))</formula>
    </cfRule>
    <cfRule type="containsText" dxfId="134" priority="72" operator="containsText" text="1- Bajo">
      <formula>NOT(ISERROR(SEARCH("1- Bajo",A50)))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69">
    <cfRule type="containsText" dxfId="127" priority="61" operator="containsText" text="Muy Alta">
      <formula>NOT(ISERROR(SEARCH("Muy Alta",D10)))</formula>
    </cfRule>
    <cfRule type="containsText" dxfId="126" priority="62" operator="containsText" text="Alta">
      <formula>NOT(ISERROR(SEARCH("Alta",D10)))</formula>
    </cfRule>
    <cfRule type="containsText" dxfId="125" priority="63" operator="containsText" text="Baja">
      <formula>NOT(ISERROR(SEARCH("Baja",D10)))</formula>
    </cfRule>
    <cfRule type="containsText" dxfId="124" priority="64" operator="containsText" text="Muy Baja">
      <formula>NOT(ISERROR(SEARCH("Muy Baja",D10)))</formula>
    </cfRule>
    <cfRule type="containsText" dxfId="123" priority="66" operator="containsText" text="Media">
      <formula>NOT(ISERROR(SEARCH("Media",D10)))</formula>
    </cfRule>
  </conditionalFormatting>
  <conditionalFormatting sqref="E10:E69">
    <cfRule type="containsText" dxfId="122" priority="57" operator="containsText" text="Catastrófico">
      <formula>NOT(ISERROR(SEARCH("Catastrófico",E10)))</formula>
    </cfRule>
    <cfRule type="containsText" dxfId="121" priority="58" operator="containsText" text="Mayor">
      <formula>NOT(ISERROR(SEARCH("Mayor",E10)))</formula>
    </cfRule>
    <cfRule type="containsText" dxfId="120" priority="59" operator="containsText" text="Menor">
      <formula>NOT(ISERROR(SEARCH("Menor",E10)))</formula>
    </cfRule>
    <cfRule type="containsText" dxfId="119" priority="60" operator="containsText" text="Leve">
      <formula>NOT(ISERROR(SEARCH("Leve",E10)))</formula>
    </cfRule>
  </conditionalFormatting>
  <conditionalFormatting sqref="E10:F69">
    <cfRule type="containsText" dxfId="118"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7" priority="80" operator="containsText" text="Bajo">
      <formula>NOT(ISERROR(SEARCH("Bajo",F10)))</formula>
    </cfRule>
    <cfRule type="containsText" dxfId="116" priority="81" operator="containsText" text="Moderado">
      <formula>NOT(ISERROR(SEARCH("Moderado",F10)))</formula>
    </cfRule>
    <cfRule type="containsText" dxfId="115" priority="82" operator="containsText" text="Alto">
      <formula>NOT(ISERROR(SEARCH("Alto",F10)))</formula>
    </cfRule>
    <cfRule type="containsText" dxfId="11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C7" zoomScale="70" zoomScaleNormal="70" workbookViewId="0">
      <selection activeCell="M20" sqref="M20"/>
    </sheetView>
  </sheetViews>
  <sheetFormatPr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5"/>
      <c r="B1" s="596"/>
      <c r="C1" s="599"/>
      <c r="D1" s="599"/>
      <c r="E1" s="599"/>
      <c r="F1" s="599"/>
      <c r="G1" s="599"/>
      <c r="H1" s="599"/>
      <c r="I1" s="599"/>
      <c r="J1" s="600"/>
      <c r="K1" s="594"/>
      <c r="L1" s="594"/>
      <c r="M1" s="59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7"/>
      <c r="B2" s="598"/>
      <c r="C2" s="601"/>
      <c r="D2" s="601"/>
      <c r="E2" s="601"/>
      <c r="F2" s="601"/>
      <c r="G2" s="601"/>
      <c r="H2" s="601"/>
      <c r="I2" s="601"/>
      <c r="J2" s="602"/>
      <c r="K2" s="594"/>
      <c r="L2" s="594"/>
      <c r="M2" s="59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1"/>
      <c r="D3" s="601"/>
      <c r="E3" s="601"/>
      <c r="F3" s="601"/>
      <c r="G3" s="601"/>
      <c r="H3" s="601"/>
      <c r="I3" s="601"/>
      <c r="J3" s="602"/>
      <c r="K3" s="594"/>
      <c r="L3" s="594"/>
      <c r="M3" s="59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6" t="s">
        <v>269</v>
      </c>
      <c r="B4" s="436"/>
      <c r="C4" s="527" t="s">
        <v>5</v>
      </c>
      <c r="D4" s="527"/>
      <c r="E4" s="527"/>
      <c r="F4" s="527"/>
      <c r="G4" s="527"/>
      <c r="H4" s="527"/>
      <c r="I4" s="527"/>
      <c r="J4" s="527"/>
      <c r="K4" s="527"/>
      <c r="L4" s="527"/>
      <c r="M4" s="52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6" t="s">
        <v>270</v>
      </c>
      <c r="B5" s="436"/>
      <c r="C5" s="526" t="s">
        <v>37</v>
      </c>
      <c r="D5" s="526"/>
      <c r="E5" s="526"/>
      <c r="F5" s="526"/>
      <c r="G5" s="526"/>
      <c r="H5" s="526"/>
      <c r="I5" s="526"/>
      <c r="J5" s="526"/>
      <c r="K5" s="526"/>
      <c r="L5" s="526"/>
      <c r="M5" s="5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6" t="s">
        <v>271</v>
      </c>
      <c r="B6" s="436"/>
      <c r="C6" s="613" t="s">
        <v>272</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8" t="s">
        <v>498</v>
      </c>
      <c r="B7" s="609"/>
      <c r="C7" s="610"/>
      <c r="D7" s="611" t="s">
        <v>499</v>
      </c>
      <c r="E7" s="611"/>
      <c r="F7" s="611"/>
      <c r="G7" s="612" t="s">
        <v>500</v>
      </c>
      <c r="H7" s="603" t="s">
        <v>501</v>
      </c>
      <c r="I7" s="605" t="s">
        <v>502</v>
      </c>
      <c r="J7" s="606"/>
      <c r="K7" s="605" t="s">
        <v>503</v>
      </c>
      <c r="L7" s="606"/>
      <c r="M7" s="607" t="s">
        <v>513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505</v>
      </c>
      <c r="F8" s="28" t="s">
        <v>506</v>
      </c>
      <c r="G8" s="612"/>
      <c r="H8" s="604"/>
      <c r="I8" s="29" t="s">
        <v>507</v>
      </c>
      <c r="J8" s="29" t="s">
        <v>508</v>
      </c>
      <c r="K8" s="29" t="s">
        <v>509</v>
      </c>
      <c r="L8" s="29" t="s">
        <v>510</v>
      </c>
      <c r="M8" s="6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6"/>
      <c r="B9" s="587"/>
      <c r="C9" s="587"/>
      <c r="D9" s="587"/>
      <c r="E9" s="587"/>
      <c r="F9" s="587"/>
      <c r="G9" s="58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8">
        <f>'7- Mapa Final'!A10</f>
        <v>1</v>
      </c>
      <c r="B10" s="589" t="str">
        <f>'7- Mapa Final'!B10</f>
        <v>Fallo condenatorios a la Entidad</v>
      </c>
      <c r="C10" s="589" t="str">
        <f>'7- Mapa Final'!C10</f>
        <v xml:space="preserve">La entidad sea condenada en procesos calificados inicialmente como probable de ganar( baja probabilidad de perdida) </v>
      </c>
      <c r="D10" s="592" t="str">
        <f>'7- Mapa Final'!J10</f>
        <v>Media - 3</v>
      </c>
      <c r="E10" s="593" t="str">
        <f>'7- Mapa Final'!K10</f>
        <v>Moderado - 3</v>
      </c>
      <c r="F10" s="590" t="str">
        <f>'7- Mapa Final'!M10</f>
        <v>Moderado - 9</v>
      </c>
      <c r="G10" s="399"/>
      <c r="H10" s="591"/>
      <c r="I10" s="591"/>
      <c r="J10" s="591"/>
      <c r="K10" s="591"/>
      <c r="L10" s="591"/>
      <c r="M10" s="61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1"/>
      <c r="B11" s="573"/>
      <c r="C11" s="573"/>
      <c r="D11" s="576"/>
      <c r="E11" s="579"/>
      <c r="F11" s="583"/>
      <c r="G11" s="400"/>
      <c r="H11" s="569"/>
      <c r="I11" s="569"/>
      <c r="J11" s="569"/>
      <c r="K11" s="569"/>
      <c r="L11" s="569"/>
      <c r="M11" s="57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1"/>
      <c r="B12" s="573"/>
      <c r="C12" s="573"/>
      <c r="D12" s="576"/>
      <c r="E12" s="579"/>
      <c r="F12" s="583"/>
      <c r="G12" s="400"/>
      <c r="H12" s="569"/>
      <c r="I12" s="569"/>
      <c r="J12" s="569"/>
      <c r="K12" s="569"/>
      <c r="L12" s="569"/>
      <c r="M12" s="57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1"/>
      <c r="B13" s="573"/>
      <c r="C13" s="573"/>
      <c r="D13" s="576"/>
      <c r="E13" s="579"/>
      <c r="F13" s="583"/>
      <c r="G13" s="400"/>
      <c r="H13" s="569"/>
      <c r="I13" s="569"/>
      <c r="J13" s="569"/>
      <c r="K13" s="569"/>
      <c r="L13" s="569"/>
      <c r="M13" s="57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1"/>
      <c r="B14" s="573"/>
      <c r="C14" s="573"/>
      <c r="D14" s="576"/>
      <c r="E14" s="579"/>
      <c r="F14" s="583"/>
      <c r="G14" s="400"/>
      <c r="H14" s="569"/>
      <c r="I14" s="569"/>
      <c r="J14" s="569"/>
      <c r="K14" s="569"/>
      <c r="L14" s="569"/>
      <c r="M14" s="57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1"/>
      <c r="B15" s="573"/>
      <c r="C15" s="573"/>
      <c r="D15" s="576"/>
      <c r="E15" s="579"/>
      <c r="F15" s="583"/>
      <c r="G15" s="400"/>
      <c r="H15" s="569"/>
      <c r="I15" s="569"/>
      <c r="J15" s="569"/>
      <c r="K15" s="569"/>
      <c r="L15" s="569"/>
      <c r="M15" s="57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1"/>
      <c r="B16" s="573"/>
      <c r="C16" s="573"/>
      <c r="D16" s="576"/>
      <c r="E16" s="579"/>
      <c r="F16" s="583"/>
      <c r="G16" s="400"/>
      <c r="H16" s="569"/>
      <c r="I16" s="569"/>
      <c r="J16" s="569"/>
      <c r="K16" s="569"/>
      <c r="L16" s="569"/>
      <c r="M16" s="57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1"/>
      <c r="B17" s="573"/>
      <c r="C17" s="573"/>
      <c r="D17" s="576"/>
      <c r="E17" s="579"/>
      <c r="F17" s="583"/>
      <c r="G17" s="400"/>
      <c r="H17" s="569"/>
      <c r="I17" s="569"/>
      <c r="J17" s="569"/>
      <c r="K17" s="569"/>
      <c r="L17" s="569"/>
      <c r="M17" s="57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1"/>
      <c r="B18" s="573"/>
      <c r="C18" s="573"/>
      <c r="D18" s="576"/>
      <c r="E18" s="579"/>
      <c r="F18" s="583"/>
      <c r="G18" s="400"/>
      <c r="H18" s="569"/>
      <c r="I18" s="569"/>
      <c r="J18" s="569"/>
      <c r="K18" s="569"/>
      <c r="L18" s="569"/>
      <c r="M18" s="5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1"/>
      <c r="B19" s="573"/>
      <c r="C19" s="573"/>
      <c r="D19" s="576"/>
      <c r="E19" s="579"/>
      <c r="F19" s="583"/>
      <c r="G19" s="400"/>
      <c r="H19" s="569"/>
      <c r="I19" s="569"/>
      <c r="J19" s="569"/>
      <c r="K19" s="569"/>
      <c r="L19" s="569"/>
      <c r="M19" s="57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1">
        <f>'7- Mapa Final'!A20</f>
        <v>2</v>
      </c>
      <c r="B20" s="573" t="str">
        <f>'7- Mapa Final'!B20</f>
        <v>No gestionar el cobro  coactivo de las obligaciones pecuniarias a favor de la Rama Judicial</v>
      </c>
      <c r="C20" s="573" t="str">
        <f>'7- Mapa Final'!C20</f>
        <v xml:space="preserve">No se adelanten la actividades conducentes a recaudar las suma que se le adeudan a la entidad </v>
      </c>
      <c r="D20" s="575" t="str">
        <f>'7- Mapa Final'!J20</f>
        <v>Baja - 2</v>
      </c>
      <c r="E20" s="578" t="str">
        <f>'7- Mapa Final'!K20</f>
        <v>Leve - 1</v>
      </c>
      <c r="F20" s="583" t="str">
        <f>'7- Mapa Final'!M20</f>
        <v>Bajo - 2</v>
      </c>
      <c r="G20" s="400"/>
      <c r="H20" s="569"/>
      <c r="I20" s="569"/>
      <c r="J20" s="569"/>
      <c r="K20" s="569"/>
      <c r="L20" s="569"/>
      <c r="M20" s="57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1"/>
      <c r="B21" s="573"/>
      <c r="C21" s="573"/>
      <c r="D21" s="576"/>
      <c r="E21" s="579"/>
      <c r="F21" s="583"/>
      <c r="G21" s="400"/>
      <c r="H21" s="569"/>
      <c r="I21" s="569"/>
      <c r="J21" s="569"/>
      <c r="K21" s="569"/>
      <c r="L21" s="569"/>
      <c r="M21" s="57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1"/>
      <c r="B22" s="573"/>
      <c r="C22" s="573"/>
      <c r="D22" s="576"/>
      <c r="E22" s="579"/>
      <c r="F22" s="583"/>
      <c r="G22" s="400"/>
      <c r="H22" s="569"/>
      <c r="I22" s="569"/>
      <c r="J22" s="569"/>
      <c r="K22" s="569"/>
      <c r="L22" s="569"/>
      <c r="M22" s="57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1"/>
      <c r="B23" s="573"/>
      <c r="C23" s="573"/>
      <c r="D23" s="576"/>
      <c r="E23" s="579"/>
      <c r="F23" s="583"/>
      <c r="G23" s="400"/>
      <c r="H23" s="569"/>
      <c r="I23" s="569"/>
      <c r="J23" s="569"/>
      <c r="K23" s="569"/>
      <c r="L23" s="569"/>
      <c r="M23" s="57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1"/>
      <c r="B24" s="573"/>
      <c r="C24" s="573"/>
      <c r="D24" s="576"/>
      <c r="E24" s="579"/>
      <c r="F24" s="583"/>
      <c r="G24" s="400"/>
      <c r="H24" s="569"/>
      <c r="I24" s="569"/>
      <c r="J24" s="569"/>
      <c r="K24" s="569"/>
      <c r="L24" s="569"/>
      <c r="M24" s="57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1"/>
      <c r="B25" s="573"/>
      <c r="C25" s="573"/>
      <c r="D25" s="576"/>
      <c r="E25" s="579"/>
      <c r="F25" s="583"/>
      <c r="G25" s="400"/>
      <c r="H25" s="569"/>
      <c r="I25" s="569"/>
      <c r="J25" s="569"/>
      <c r="K25" s="569"/>
      <c r="L25" s="569"/>
      <c r="M25" s="570"/>
      <c r="N25" s="34"/>
      <c r="O25" s="34"/>
    </row>
    <row r="26" spans="1:169">
      <c r="A26" s="571"/>
      <c r="B26" s="573"/>
      <c r="C26" s="573"/>
      <c r="D26" s="576"/>
      <c r="E26" s="579"/>
      <c r="F26" s="583"/>
      <c r="G26" s="400"/>
      <c r="H26" s="569"/>
      <c r="I26" s="569"/>
      <c r="J26" s="569"/>
      <c r="K26" s="569"/>
      <c r="L26" s="569"/>
      <c r="M26" s="570"/>
      <c r="N26" s="34"/>
      <c r="O26" s="34"/>
    </row>
    <row r="27" spans="1:169">
      <c r="A27" s="571"/>
      <c r="B27" s="573"/>
      <c r="C27" s="573"/>
      <c r="D27" s="576"/>
      <c r="E27" s="579"/>
      <c r="F27" s="583"/>
      <c r="G27" s="400"/>
      <c r="H27" s="569"/>
      <c r="I27" s="569"/>
      <c r="J27" s="569"/>
      <c r="K27" s="569"/>
      <c r="L27" s="569"/>
      <c r="M27" s="570"/>
      <c r="N27" s="34"/>
      <c r="O27" s="34"/>
    </row>
    <row r="28" spans="1:169">
      <c r="A28" s="571"/>
      <c r="B28" s="573"/>
      <c r="C28" s="573"/>
      <c r="D28" s="576"/>
      <c r="E28" s="579"/>
      <c r="F28" s="583"/>
      <c r="G28" s="400"/>
      <c r="H28" s="569"/>
      <c r="I28" s="569"/>
      <c r="J28" s="569"/>
      <c r="K28" s="569"/>
      <c r="L28" s="569"/>
      <c r="M28" s="570"/>
      <c r="N28" s="34"/>
      <c r="O28" s="34"/>
    </row>
    <row r="29" spans="1:169">
      <c r="A29" s="571"/>
      <c r="B29" s="573"/>
      <c r="C29" s="573"/>
      <c r="D29" s="576"/>
      <c r="E29" s="579"/>
      <c r="F29" s="583"/>
      <c r="G29" s="400"/>
      <c r="H29" s="569"/>
      <c r="I29" s="569"/>
      <c r="J29" s="569"/>
      <c r="K29" s="569"/>
      <c r="L29" s="569"/>
      <c r="M29" s="570"/>
      <c r="N29" s="34"/>
      <c r="O29" s="34"/>
    </row>
    <row r="30" spans="1:169" s="26" customFormat="1" ht="12.75" hidden="1">
      <c r="A30" s="571">
        <f>'7- Mapa Final'!A30</f>
        <v>3</v>
      </c>
      <c r="B30" s="573" t="str">
        <f>'7- Mapa Final'!B30</f>
        <v xml:space="preserve">Liquidaciones erradas o fuera de términos  de sentencias   o acuerdos </v>
      </c>
      <c r="C30" s="573" t="str">
        <f>'7- Mapa Final'!C30</f>
        <v xml:space="preserve">Falta de oportunidad o menores o mayores valores  establecidos como obligación de la Entidad </v>
      </c>
      <c r="D30" s="575" t="str">
        <f>'7- Mapa Final'!J30</f>
        <v>Media - 3</v>
      </c>
      <c r="E30" s="578" t="str">
        <f>'7- Mapa Final'!K30</f>
        <v>Mayor - 4</v>
      </c>
      <c r="F30" s="583" t="str">
        <f>'7- Mapa Final'!M30</f>
        <v>Alto - 12</v>
      </c>
      <c r="G30" s="400"/>
      <c r="H30" s="569"/>
      <c r="I30" s="569"/>
      <c r="J30" s="569"/>
      <c r="K30" s="569"/>
      <c r="L30" s="569"/>
      <c r="M30" s="57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71"/>
      <c r="B31" s="573"/>
      <c r="C31" s="573"/>
      <c r="D31" s="576"/>
      <c r="E31" s="579"/>
      <c r="F31" s="583"/>
      <c r="G31" s="400"/>
      <c r="H31" s="569"/>
      <c r="I31" s="569"/>
      <c r="J31" s="569"/>
      <c r="K31" s="569"/>
      <c r="L31" s="569"/>
      <c r="M31" s="57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71"/>
      <c r="B32" s="573"/>
      <c r="C32" s="573"/>
      <c r="D32" s="576"/>
      <c r="E32" s="579"/>
      <c r="F32" s="583"/>
      <c r="G32" s="400"/>
      <c r="H32" s="569"/>
      <c r="I32" s="569"/>
      <c r="J32" s="569"/>
      <c r="K32" s="569"/>
      <c r="L32" s="569"/>
      <c r="M32" s="57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71"/>
      <c r="B33" s="573"/>
      <c r="C33" s="573"/>
      <c r="D33" s="576"/>
      <c r="E33" s="579"/>
      <c r="F33" s="583"/>
      <c r="G33" s="400"/>
      <c r="H33" s="569"/>
      <c r="I33" s="569"/>
      <c r="J33" s="569"/>
      <c r="K33" s="569"/>
      <c r="L33" s="569"/>
      <c r="M33" s="57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71"/>
      <c r="B34" s="573"/>
      <c r="C34" s="573"/>
      <c r="D34" s="576"/>
      <c r="E34" s="579"/>
      <c r="F34" s="583"/>
      <c r="G34" s="400"/>
      <c r="H34" s="569"/>
      <c r="I34" s="569"/>
      <c r="J34" s="569"/>
      <c r="K34" s="569"/>
      <c r="L34" s="569"/>
      <c r="M34" s="57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71"/>
      <c r="B35" s="573"/>
      <c r="C35" s="573"/>
      <c r="D35" s="576"/>
      <c r="E35" s="579"/>
      <c r="F35" s="583"/>
      <c r="G35" s="400"/>
      <c r="H35" s="569"/>
      <c r="I35" s="569"/>
      <c r="J35" s="569"/>
      <c r="K35" s="569"/>
      <c r="L35" s="569"/>
      <c r="M35" s="570"/>
      <c r="N35" s="34"/>
      <c r="O35" s="34"/>
    </row>
    <row r="36" spans="1:169" hidden="1">
      <c r="A36" s="571"/>
      <c r="B36" s="573"/>
      <c r="C36" s="573"/>
      <c r="D36" s="576"/>
      <c r="E36" s="579"/>
      <c r="F36" s="583"/>
      <c r="G36" s="400"/>
      <c r="H36" s="569"/>
      <c r="I36" s="569"/>
      <c r="J36" s="569"/>
      <c r="K36" s="569"/>
      <c r="L36" s="569"/>
      <c r="M36" s="570"/>
      <c r="N36" s="34"/>
      <c r="O36" s="34"/>
    </row>
    <row r="37" spans="1:169" hidden="1">
      <c r="A37" s="571"/>
      <c r="B37" s="573"/>
      <c r="C37" s="573"/>
      <c r="D37" s="576"/>
      <c r="E37" s="579"/>
      <c r="F37" s="583"/>
      <c r="G37" s="400"/>
      <c r="H37" s="569"/>
      <c r="I37" s="569"/>
      <c r="J37" s="569"/>
      <c r="K37" s="569"/>
      <c r="L37" s="569"/>
      <c r="M37" s="570"/>
      <c r="N37" s="34"/>
      <c r="O37" s="34"/>
    </row>
    <row r="38" spans="1:169" hidden="1">
      <c r="A38" s="571"/>
      <c r="B38" s="573"/>
      <c r="C38" s="573"/>
      <c r="D38" s="576"/>
      <c r="E38" s="579"/>
      <c r="F38" s="583"/>
      <c r="G38" s="400"/>
      <c r="H38" s="569"/>
      <c r="I38" s="569"/>
      <c r="J38" s="569"/>
      <c r="K38" s="569"/>
      <c r="L38" s="569"/>
      <c r="M38" s="570"/>
      <c r="N38" s="34"/>
      <c r="O38" s="34"/>
    </row>
    <row r="39" spans="1:169" hidden="1">
      <c r="A39" s="571"/>
      <c r="B39" s="573"/>
      <c r="C39" s="573"/>
      <c r="D39" s="576"/>
      <c r="E39" s="579"/>
      <c r="F39" s="583"/>
      <c r="G39" s="400"/>
      <c r="H39" s="569"/>
      <c r="I39" s="569"/>
      <c r="J39" s="569"/>
      <c r="K39" s="569"/>
      <c r="L39" s="569"/>
      <c r="M39" s="570"/>
      <c r="N39" s="34"/>
      <c r="O39" s="34"/>
    </row>
    <row r="40" spans="1:169" s="26" customFormat="1" ht="12.75" hidden="1">
      <c r="A40" s="571">
        <f>'7- Mapa Final'!A40</f>
        <v>4</v>
      </c>
      <c r="B40" s="573" t="str">
        <f>'7- Mapa Final'!B40</f>
        <v xml:space="preserve">Recibir dádivas o beneficios a nombre propio o de terceros para  no actuar con la debida diligencia en los procesos en  contra la entidad  o divulgar información privilegiada </v>
      </c>
      <c r="C40" s="573" t="str">
        <f>'7- Mapa Final'!C40</f>
        <v>Retrasar, desviar, omitir actuaciones o suministrar información privilegiada .</v>
      </c>
      <c r="D40" s="575" t="str">
        <f>'7- Mapa Final'!J40</f>
        <v>Muy Baja - 1</v>
      </c>
      <c r="E40" s="578" t="str">
        <f>'7- Mapa Final'!K40</f>
        <v>Mayor - 4</v>
      </c>
      <c r="F40" s="583" t="str">
        <f>'7- Mapa Final'!M40</f>
        <v>Alto  - 4</v>
      </c>
      <c r="G40" s="400"/>
      <c r="H40" s="569"/>
      <c r="I40" s="569"/>
      <c r="J40" s="569"/>
      <c r="K40" s="569"/>
      <c r="L40" s="569"/>
      <c r="M40" s="57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1"/>
      <c r="B41" s="573"/>
      <c r="C41" s="573"/>
      <c r="D41" s="576"/>
      <c r="E41" s="579"/>
      <c r="F41" s="583"/>
      <c r="G41" s="400"/>
      <c r="H41" s="569"/>
      <c r="I41" s="569"/>
      <c r="J41" s="569"/>
      <c r="K41" s="569"/>
      <c r="L41" s="569"/>
      <c r="M41" s="57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1"/>
      <c r="B42" s="573"/>
      <c r="C42" s="573"/>
      <c r="D42" s="576"/>
      <c r="E42" s="579"/>
      <c r="F42" s="583"/>
      <c r="G42" s="400"/>
      <c r="H42" s="569"/>
      <c r="I42" s="569"/>
      <c r="J42" s="569"/>
      <c r="K42" s="569"/>
      <c r="L42" s="569"/>
      <c r="M42" s="57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1"/>
      <c r="B43" s="573"/>
      <c r="C43" s="573"/>
      <c r="D43" s="576"/>
      <c r="E43" s="579"/>
      <c r="F43" s="583"/>
      <c r="G43" s="400"/>
      <c r="H43" s="569"/>
      <c r="I43" s="569"/>
      <c r="J43" s="569"/>
      <c r="K43" s="569"/>
      <c r="L43" s="569"/>
      <c r="M43" s="57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1"/>
      <c r="B44" s="573"/>
      <c r="C44" s="573"/>
      <c r="D44" s="576"/>
      <c r="E44" s="579"/>
      <c r="F44" s="583"/>
      <c r="G44" s="400"/>
      <c r="H44" s="569"/>
      <c r="I44" s="569"/>
      <c r="J44" s="569"/>
      <c r="K44" s="569"/>
      <c r="L44" s="569"/>
      <c r="M44" s="57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1"/>
      <c r="B45" s="573"/>
      <c r="C45" s="573"/>
      <c r="D45" s="576"/>
      <c r="E45" s="579"/>
      <c r="F45" s="583"/>
      <c r="G45" s="400"/>
      <c r="H45" s="569"/>
      <c r="I45" s="569"/>
      <c r="J45" s="569"/>
      <c r="K45" s="569"/>
      <c r="L45" s="569"/>
      <c r="M45" s="570"/>
      <c r="N45" s="34"/>
      <c r="O45" s="34"/>
    </row>
    <row r="46" spans="1:169" hidden="1">
      <c r="A46" s="571"/>
      <c r="B46" s="573"/>
      <c r="C46" s="573"/>
      <c r="D46" s="576"/>
      <c r="E46" s="579"/>
      <c r="F46" s="583"/>
      <c r="G46" s="400"/>
      <c r="H46" s="569"/>
      <c r="I46" s="569"/>
      <c r="J46" s="569"/>
      <c r="K46" s="569"/>
      <c r="L46" s="569"/>
      <c r="M46" s="570"/>
      <c r="N46" s="34"/>
      <c r="O46" s="34"/>
    </row>
    <row r="47" spans="1:169" hidden="1">
      <c r="A47" s="571"/>
      <c r="B47" s="573"/>
      <c r="C47" s="573"/>
      <c r="D47" s="576"/>
      <c r="E47" s="579"/>
      <c r="F47" s="583"/>
      <c r="G47" s="400"/>
      <c r="H47" s="569"/>
      <c r="I47" s="569"/>
      <c r="J47" s="569"/>
      <c r="K47" s="569"/>
      <c r="L47" s="569"/>
      <c r="M47" s="570"/>
      <c r="N47" s="34"/>
      <c r="O47" s="34"/>
    </row>
    <row r="48" spans="1:169" hidden="1">
      <c r="A48" s="571"/>
      <c r="B48" s="573"/>
      <c r="C48" s="573"/>
      <c r="D48" s="576"/>
      <c r="E48" s="579"/>
      <c r="F48" s="583"/>
      <c r="G48" s="400"/>
      <c r="H48" s="569"/>
      <c r="I48" s="569"/>
      <c r="J48" s="569"/>
      <c r="K48" s="569"/>
      <c r="L48" s="569"/>
      <c r="M48" s="570"/>
      <c r="N48" s="34"/>
      <c r="O48" s="34"/>
    </row>
    <row r="49" spans="1:169" hidden="1">
      <c r="A49" s="571"/>
      <c r="B49" s="573"/>
      <c r="C49" s="573"/>
      <c r="D49" s="576"/>
      <c r="E49" s="579"/>
      <c r="F49" s="583"/>
      <c r="G49" s="400"/>
      <c r="H49" s="569"/>
      <c r="I49" s="569"/>
      <c r="J49" s="569"/>
      <c r="K49" s="569"/>
      <c r="L49" s="569"/>
      <c r="M49" s="570"/>
      <c r="N49" s="34"/>
      <c r="O49" s="34"/>
    </row>
    <row r="50" spans="1:169" s="26" customFormat="1" ht="12.75" hidden="1">
      <c r="A50" s="571">
        <f>'7- Mapa Final'!A60</f>
        <v>6</v>
      </c>
      <c r="B50" s="573"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50" s="573"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50" s="575" t="str">
        <f>'7- Mapa Final'!J60</f>
        <v>Muy Baja - 1</v>
      </c>
      <c r="E50" s="578" t="str">
        <f>'7- Mapa Final'!K60</f>
        <v>Menor - 2</v>
      </c>
      <c r="F50" s="583" t="str">
        <f>'7- Mapa Final'!M60</f>
        <v>Bajo - 2</v>
      </c>
      <c r="G50" s="400"/>
      <c r="H50" s="569"/>
      <c r="I50" s="569"/>
      <c r="J50" s="569"/>
      <c r="K50" s="569"/>
      <c r="L50" s="569"/>
      <c r="M50" s="57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1"/>
      <c r="B51" s="573"/>
      <c r="C51" s="573"/>
      <c r="D51" s="576"/>
      <c r="E51" s="579"/>
      <c r="F51" s="583"/>
      <c r="G51" s="400"/>
      <c r="H51" s="569"/>
      <c r="I51" s="569"/>
      <c r="J51" s="569"/>
      <c r="K51" s="569"/>
      <c r="L51" s="569"/>
      <c r="M51" s="57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1"/>
      <c r="B52" s="573"/>
      <c r="C52" s="573"/>
      <c r="D52" s="576"/>
      <c r="E52" s="579"/>
      <c r="F52" s="583"/>
      <c r="G52" s="400"/>
      <c r="H52" s="569"/>
      <c r="I52" s="569"/>
      <c r="J52" s="569"/>
      <c r="K52" s="569"/>
      <c r="L52" s="569"/>
      <c r="M52" s="57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1"/>
      <c r="B53" s="573"/>
      <c r="C53" s="573"/>
      <c r="D53" s="576"/>
      <c r="E53" s="579"/>
      <c r="F53" s="583"/>
      <c r="G53" s="400"/>
      <c r="H53" s="569"/>
      <c r="I53" s="569"/>
      <c r="J53" s="569"/>
      <c r="K53" s="569"/>
      <c r="L53" s="569"/>
      <c r="M53" s="57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1"/>
      <c r="B54" s="573"/>
      <c r="C54" s="573"/>
      <c r="D54" s="576"/>
      <c r="E54" s="579"/>
      <c r="F54" s="583"/>
      <c r="G54" s="400"/>
      <c r="H54" s="569"/>
      <c r="I54" s="569"/>
      <c r="J54" s="569"/>
      <c r="K54" s="569"/>
      <c r="L54" s="569"/>
      <c r="M54" s="57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1"/>
      <c r="B55" s="573"/>
      <c r="C55" s="573"/>
      <c r="D55" s="576"/>
      <c r="E55" s="579"/>
      <c r="F55" s="583"/>
      <c r="G55" s="400"/>
      <c r="H55" s="569"/>
      <c r="I55" s="569"/>
      <c r="J55" s="569"/>
      <c r="K55" s="569"/>
      <c r="L55" s="569"/>
      <c r="M55" s="570"/>
      <c r="N55" s="34"/>
      <c r="O55" s="34"/>
    </row>
    <row r="56" spans="1:169" hidden="1">
      <c r="A56" s="571"/>
      <c r="B56" s="573"/>
      <c r="C56" s="573"/>
      <c r="D56" s="576"/>
      <c r="E56" s="579"/>
      <c r="F56" s="583"/>
      <c r="G56" s="400"/>
      <c r="H56" s="569"/>
      <c r="I56" s="569"/>
      <c r="J56" s="569"/>
      <c r="K56" s="569"/>
      <c r="L56" s="569"/>
      <c r="M56" s="570"/>
      <c r="N56" s="34"/>
      <c r="O56" s="34"/>
    </row>
    <row r="57" spans="1:169" hidden="1">
      <c r="A57" s="571"/>
      <c r="B57" s="573"/>
      <c r="C57" s="573"/>
      <c r="D57" s="576"/>
      <c r="E57" s="579"/>
      <c r="F57" s="583"/>
      <c r="G57" s="400"/>
      <c r="H57" s="569"/>
      <c r="I57" s="569"/>
      <c r="J57" s="569"/>
      <c r="K57" s="569"/>
      <c r="L57" s="569"/>
      <c r="M57" s="570"/>
      <c r="N57" s="34"/>
      <c r="O57" s="34"/>
    </row>
    <row r="58" spans="1:169" hidden="1">
      <c r="A58" s="571"/>
      <c r="B58" s="573"/>
      <c r="C58" s="573"/>
      <c r="D58" s="576"/>
      <c r="E58" s="579"/>
      <c r="F58" s="583"/>
      <c r="G58" s="400"/>
      <c r="H58" s="569"/>
      <c r="I58" s="569"/>
      <c r="J58" s="569"/>
      <c r="K58" s="569"/>
      <c r="L58" s="569"/>
      <c r="M58" s="570"/>
      <c r="N58" s="34"/>
      <c r="O58" s="34"/>
    </row>
    <row r="59" spans="1:169" ht="15.75" hidden="1" thickBot="1">
      <c r="A59" s="572"/>
      <c r="B59" s="574"/>
      <c r="C59" s="574"/>
      <c r="D59" s="577"/>
      <c r="E59" s="580"/>
      <c r="F59" s="584"/>
      <c r="G59" s="401"/>
      <c r="H59" s="581"/>
      <c r="I59" s="581"/>
      <c r="J59" s="581"/>
      <c r="K59" s="581"/>
      <c r="L59" s="581"/>
      <c r="M59" s="582"/>
      <c r="N59" s="34"/>
      <c r="O59" s="34"/>
    </row>
    <row r="60" spans="1:169" hidden="1">
      <c r="A60" s="571">
        <f>'7- Mapa Final'!A70</f>
        <v>7</v>
      </c>
      <c r="B60" s="573" t="str">
        <f>'7- Mapa Final'!B70</f>
        <v>Ofrecer, prometer, entregar, aceptar o solicitar una ventaja a cambio de una indebida gestión en el tramite de la liquidación de las cuentas de cobro por concepto de Sentencias en contra de la Rama Judicial.</v>
      </c>
      <c r="C60" s="573" t="str">
        <f>'7- Mapa Final'!C70</f>
        <v>Cuando el beneficiario, apoderado o un tercero, ofrece, promete, entrega, acepta o solicita una ventaja dentro del procedimiento de liquidación de una cuenta de cobro por concepto de sentencias adversas a la Rama Judicial.</v>
      </c>
      <c r="D60" s="575" t="str">
        <f>'7- Mapa Final'!J70</f>
        <v>Muy Baja - 1</v>
      </c>
      <c r="E60" s="578" t="str">
        <f>'7- Mapa Final'!K70</f>
        <v>Leve - 1</v>
      </c>
      <c r="F60" s="583" t="str">
        <f>'7- Mapa Final'!M70</f>
        <v>Bajo - 1</v>
      </c>
      <c r="G60" s="400"/>
      <c r="H60" s="569"/>
      <c r="I60" s="569"/>
      <c r="J60" s="569"/>
      <c r="K60" s="569"/>
      <c r="L60" s="569"/>
      <c r="M60" s="570"/>
    </row>
    <row r="61" spans="1:169" hidden="1">
      <c r="A61" s="571"/>
      <c r="B61" s="573"/>
      <c r="C61" s="573"/>
      <c r="D61" s="576"/>
      <c r="E61" s="579"/>
      <c r="F61" s="583"/>
      <c r="G61" s="400"/>
      <c r="H61" s="569"/>
      <c r="I61" s="569"/>
      <c r="J61" s="569"/>
      <c r="K61" s="569"/>
      <c r="L61" s="569"/>
      <c r="M61" s="570"/>
    </row>
    <row r="62" spans="1:169" hidden="1">
      <c r="A62" s="571"/>
      <c r="B62" s="573"/>
      <c r="C62" s="573"/>
      <c r="D62" s="576"/>
      <c r="E62" s="579"/>
      <c r="F62" s="583"/>
      <c r="G62" s="400"/>
      <c r="H62" s="569"/>
      <c r="I62" s="569"/>
      <c r="J62" s="569"/>
      <c r="K62" s="569"/>
      <c r="L62" s="569"/>
      <c r="M62" s="570"/>
    </row>
    <row r="63" spans="1:169" hidden="1">
      <c r="A63" s="571"/>
      <c r="B63" s="573"/>
      <c r="C63" s="573"/>
      <c r="D63" s="576"/>
      <c r="E63" s="579"/>
      <c r="F63" s="583"/>
      <c r="G63" s="400"/>
      <c r="H63" s="569"/>
      <c r="I63" s="569"/>
      <c r="J63" s="569"/>
      <c r="K63" s="569"/>
      <c r="L63" s="569"/>
      <c r="M63" s="570"/>
    </row>
    <row r="64" spans="1:169" hidden="1">
      <c r="A64" s="571"/>
      <c r="B64" s="573"/>
      <c r="C64" s="573"/>
      <c r="D64" s="576"/>
      <c r="E64" s="579"/>
      <c r="F64" s="583"/>
      <c r="G64" s="400"/>
      <c r="H64" s="569"/>
      <c r="I64" s="569"/>
      <c r="J64" s="569"/>
      <c r="K64" s="569"/>
      <c r="L64" s="569"/>
      <c r="M64" s="570"/>
    </row>
    <row r="65" spans="1:13" hidden="1">
      <c r="A65" s="571"/>
      <c r="B65" s="573"/>
      <c r="C65" s="573"/>
      <c r="D65" s="576"/>
      <c r="E65" s="579"/>
      <c r="F65" s="583"/>
      <c r="G65" s="400"/>
      <c r="H65" s="569"/>
      <c r="I65" s="569"/>
      <c r="J65" s="569"/>
      <c r="K65" s="569"/>
      <c r="L65" s="569"/>
      <c r="M65" s="570"/>
    </row>
    <row r="66" spans="1:13" hidden="1">
      <c r="A66" s="571"/>
      <c r="B66" s="573"/>
      <c r="C66" s="573"/>
      <c r="D66" s="576"/>
      <c r="E66" s="579"/>
      <c r="F66" s="583"/>
      <c r="G66" s="400"/>
      <c r="H66" s="569"/>
      <c r="I66" s="569"/>
      <c r="J66" s="569"/>
      <c r="K66" s="569"/>
      <c r="L66" s="569"/>
      <c r="M66" s="570"/>
    </row>
    <row r="67" spans="1:13" hidden="1">
      <c r="A67" s="571"/>
      <c r="B67" s="573"/>
      <c r="C67" s="573"/>
      <c r="D67" s="576"/>
      <c r="E67" s="579"/>
      <c r="F67" s="583"/>
      <c r="G67" s="400"/>
      <c r="H67" s="569"/>
      <c r="I67" s="569"/>
      <c r="J67" s="569"/>
      <c r="K67" s="569"/>
      <c r="L67" s="569"/>
      <c r="M67" s="570"/>
    </row>
    <row r="68" spans="1:13" hidden="1">
      <c r="A68" s="571"/>
      <c r="B68" s="573"/>
      <c r="C68" s="573"/>
      <c r="D68" s="576"/>
      <c r="E68" s="579"/>
      <c r="F68" s="583"/>
      <c r="G68" s="400"/>
      <c r="H68" s="569"/>
      <c r="I68" s="569"/>
      <c r="J68" s="569"/>
      <c r="K68" s="569"/>
      <c r="L68" s="569"/>
      <c r="M68" s="570"/>
    </row>
    <row r="69" spans="1:13" ht="15.75" hidden="1" thickBot="1">
      <c r="A69" s="572"/>
      <c r="B69" s="574"/>
      <c r="C69" s="574"/>
      <c r="D69" s="577"/>
      <c r="E69" s="580"/>
      <c r="F69" s="584"/>
      <c r="G69" s="401"/>
      <c r="H69" s="581"/>
      <c r="I69" s="581"/>
      <c r="J69" s="581"/>
      <c r="K69" s="581"/>
      <c r="L69" s="581"/>
      <c r="M69" s="582"/>
    </row>
  </sheetData>
  <mergeCells count="95">
    <mergeCell ref="K60:K69"/>
    <mergeCell ref="L60:L69"/>
    <mergeCell ref="M60:M69"/>
    <mergeCell ref="F60:F69"/>
    <mergeCell ref="G60:G69"/>
    <mergeCell ref="H60:H69"/>
    <mergeCell ref="I60:I69"/>
    <mergeCell ref="J60:J69"/>
    <mergeCell ref="A60:A69"/>
    <mergeCell ref="B60:B69"/>
    <mergeCell ref="C60:C69"/>
    <mergeCell ref="D60:D69"/>
    <mergeCell ref="E60:E6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M40:M49"/>
    <mergeCell ref="G40:G49"/>
    <mergeCell ref="H40:H49"/>
    <mergeCell ref="I40:I49"/>
    <mergeCell ref="J40:J49"/>
    <mergeCell ref="K40:K49"/>
    <mergeCell ref="L40:L49"/>
    <mergeCell ref="B40:B49"/>
    <mergeCell ref="C40:C49"/>
    <mergeCell ref="D40:D49"/>
    <mergeCell ref="E40:E49"/>
    <mergeCell ref="F40:F49"/>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s>
  <conditionalFormatting sqref="A7:B7">
    <cfRule type="containsText" dxfId="113" priority="203" operator="containsText" text="3- Moderado">
      <formula>NOT(ISERROR(SEARCH("3- Moderado",A7)))</formula>
    </cfRule>
    <cfRule type="containsText" dxfId="112" priority="204" operator="containsText" text="6- Moderado">
      <formula>NOT(ISERROR(SEARCH("6- Moderado",A7)))</formula>
    </cfRule>
    <cfRule type="containsText" dxfId="111" priority="205" operator="containsText" text="4- Moderado">
      <formula>NOT(ISERROR(SEARCH("4- Moderado",A7)))</formula>
    </cfRule>
    <cfRule type="containsText" dxfId="110" priority="206" operator="containsText" text="3- Bajo">
      <formula>NOT(ISERROR(SEARCH("3- Bajo",A7)))</formula>
    </cfRule>
    <cfRule type="containsText" dxfId="109" priority="207" operator="containsText" text="4- Bajo">
      <formula>NOT(ISERROR(SEARCH("4- Bajo",A7)))</formula>
    </cfRule>
    <cfRule type="containsText" dxfId="108" priority="208" operator="containsText" text="1- Bajo">
      <formula>NOT(ISERROR(SEARCH("1- Bajo",A7)))</formula>
    </cfRule>
  </conditionalFormatting>
  <conditionalFormatting sqref="A10:E10 A20:E20">
    <cfRule type="containsText" dxfId="107" priority="197" operator="containsText" text="3- Moderado">
      <formula>NOT(ISERROR(SEARCH("3- Moderado",A10)))</formula>
    </cfRule>
    <cfRule type="containsText" dxfId="106" priority="198" operator="containsText" text="6- Moderado">
      <formula>NOT(ISERROR(SEARCH("6- Moderado",A10)))</formula>
    </cfRule>
    <cfRule type="containsText" dxfId="105" priority="199" operator="containsText" text="4- Moderado">
      <formula>NOT(ISERROR(SEARCH("4- Moderado",A10)))</formula>
    </cfRule>
    <cfRule type="containsText" dxfId="104" priority="200" operator="containsText" text="3- Bajo">
      <formula>NOT(ISERROR(SEARCH("3- Bajo",A10)))</formula>
    </cfRule>
    <cfRule type="containsText" dxfId="103" priority="201" operator="containsText" text="4- Bajo">
      <formula>NOT(ISERROR(SEARCH("4- Bajo",A10)))</formula>
    </cfRule>
    <cfRule type="containsText" dxfId="102" priority="202" operator="containsText" text="1- Bajo">
      <formula>NOT(ISERROR(SEARCH("1- Bajo",A10)))</formula>
    </cfRule>
  </conditionalFormatting>
  <conditionalFormatting sqref="A30:E30">
    <cfRule type="containsText" dxfId="101" priority="151" operator="containsText" text="3- Moderado">
      <formula>NOT(ISERROR(SEARCH("3- Moderado",A30)))</formula>
    </cfRule>
    <cfRule type="containsText" dxfId="100" priority="152" operator="containsText" text="6- Moderado">
      <formula>NOT(ISERROR(SEARCH("6- Moderado",A30)))</formula>
    </cfRule>
    <cfRule type="containsText" dxfId="99" priority="153" operator="containsText" text="4- Moderado">
      <formula>NOT(ISERROR(SEARCH("4- Moderado",A30)))</formula>
    </cfRule>
    <cfRule type="containsText" dxfId="98" priority="154" operator="containsText" text="3- Bajo">
      <formula>NOT(ISERROR(SEARCH("3- Bajo",A30)))</formula>
    </cfRule>
    <cfRule type="containsText" dxfId="97" priority="155" operator="containsText" text="4- Bajo">
      <formula>NOT(ISERROR(SEARCH("4- Bajo",A30)))</formula>
    </cfRule>
    <cfRule type="containsText" dxfId="96" priority="156" operator="containsText" text="1- Bajo">
      <formula>NOT(ISERROR(SEARCH("1- Bajo",A30)))</formula>
    </cfRule>
  </conditionalFormatting>
  <conditionalFormatting sqref="A40:E40">
    <cfRule type="containsText" dxfId="95" priority="123" operator="containsText" text="3- Moderado">
      <formula>NOT(ISERROR(SEARCH("3- Moderado",A40)))</formula>
    </cfRule>
    <cfRule type="containsText" dxfId="94" priority="124" operator="containsText" text="6- Moderado">
      <formula>NOT(ISERROR(SEARCH("6- Moderado",A40)))</formula>
    </cfRule>
    <cfRule type="containsText" dxfId="93" priority="125" operator="containsText" text="4- Moderado">
      <formula>NOT(ISERROR(SEARCH("4- Moderado",A40)))</formula>
    </cfRule>
    <cfRule type="containsText" dxfId="92" priority="126" operator="containsText" text="3- Bajo">
      <formula>NOT(ISERROR(SEARCH("3- Bajo",A40)))</formula>
    </cfRule>
    <cfRule type="containsText" dxfId="91" priority="127" operator="containsText" text="4- Bajo">
      <formula>NOT(ISERROR(SEARCH("4- Bajo",A40)))</formula>
    </cfRule>
    <cfRule type="containsText" dxfId="90" priority="128" operator="containsText" text="1- Bajo">
      <formula>NOT(ISERROR(SEARCH("1- Bajo",A40)))</formula>
    </cfRule>
  </conditionalFormatting>
  <conditionalFormatting sqref="A50:E50 A60:E60">
    <cfRule type="containsText" dxfId="89" priority="67" operator="containsText" text="3- Moderado">
      <formula>NOT(ISERROR(SEARCH("3- Moderado",A50)))</formula>
    </cfRule>
    <cfRule type="containsText" dxfId="88" priority="68" operator="containsText" text="6- Moderado">
      <formula>NOT(ISERROR(SEARCH("6- Moderado",A50)))</formula>
    </cfRule>
    <cfRule type="containsText" dxfId="87" priority="69" operator="containsText" text="4- Moderado">
      <formula>NOT(ISERROR(SEARCH("4- Moderado",A50)))</formula>
    </cfRule>
    <cfRule type="containsText" dxfId="86" priority="70" operator="containsText" text="3- Bajo">
      <formula>NOT(ISERROR(SEARCH("3- Bajo",A50)))</formula>
    </cfRule>
    <cfRule type="containsText" dxfId="85" priority="71" operator="containsText" text="4- Bajo">
      <formula>NOT(ISERROR(SEARCH("4- Bajo",A50)))</formula>
    </cfRule>
    <cfRule type="containsText" dxfId="84" priority="72" operator="containsText" text="1- Bajo">
      <formula>NOT(ISERROR(SEARCH("1- Bajo",A50)))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1" operator="containsText" text="Muy Alta">
      <formula>NOT(ISERROR(SEARCH("Muy Alta",D10)))</formula>
    </cfRule>
    <cfRule type="containsText" dxfId="76" priority="62" operator="containsText" text="Alta">
      <formula>NOT(ISERROR(SEARCH("Alta",D10)))</formula>
    </cfRule>
    <cfRule type="containsText" dxfId="75" priority="63" operator="containsText" text="Baja">
      <formula>NOT(ISERROR(SEARCH("Baja",D10)))</formula>
    </cfRule>
    <cfRule type="containsText" dxfId="74" priority="64" operator="containsText" text="Muy Baja">
      <formula>NOT(ISERROR(SEARCH("Muy Baja",D10)))</formula>
    </cfRule>
    <cfRule type="containsText" dxfId="73" priority="66" operator="containsText" text="Media">
      <formula>NOT(ISERROR(SEARCH("Media",D10)))</formula>
    </cfRule>
  </conditionalFormatting>
  <conditionalFormatting sqref="E10:E69">
    <cfRule type="containsText" dxfId="72" priority="57" operator="containsText" text="Catastrófico">
      <formula>NOT(ISERROR(SEARCH("Catastrófico",E10)))</formula>
    </cfRule>
    <cfRule type="containsText" dxfId="71" priority="58" operator="containsText" text="Mayor">
      <formula>NOT(ISERROR(SEARCH("Mayor",E10)))</formula>
    </cfRule>
    <cfRule type="containsText" dxfId="70" priority="59" operator="containsText" text="Menor">
      <formula>NOT(ISERROR(SEARCH("Menor",E10)))</formula>
    </cfRule>
    <cfRule type="containsText" dxfId="69" priority="60" operator="containsText" text="Leve">
      <formula>NOT(ISERROR(SEARCH("Leve",E10)))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0" operator="containsText" text="Bajo">
      <formula>NOT(ISERROR(SEARCH("Bajo",F10)))</formula>
    </cfRule>
    <cfRule type="containsText" dxfId="66" priority="81" operator="containsText" text="Moderado">
      <formula>NOT(ISERROR(SEARCH("Moderado",F10)))</formula>
    </cfRule>
    <cfRule type="containsText" dxfId="65" priority="82" operator="containsText" text="Alto">
      <formula>NOT(ISERROR(SEARCH("Alto",F10)))</formula>
    </cfRule>
    <cfRule type="containsText" dxfId="64" priority="83"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70" zoomScaleNormal="70" workbookViewId="0">
      <selection activeCell="L10" sqref="L10:L19"/>
    </sheetView>
  </sheetViews>
  <sheetFormatPr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5"/>
      <c r="B1" s="596"/>
      <c r="C1" s="599"/>
      <c r="D1" s="599"/>
      <c r="E1" s="599"/>
      <c r="F1" s="599"/>
      <c r="G1" s="599"/>
      <c r="H1" s="599"/>
      <c r="I1" s="599"/>
      <c r="J1" s="600"/>
      <c r="K1" s="594"/>
      <c r="L1" s="594"/>
      <c r="M1" s="59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7"/>
      <c r="B2" s="598"/>
      <c r="C2" s="601"/>
      <c r="D2" s="601"/>
      <c r="E2" s="601"/>
      <c r="F2" s="601"/>
      <c r="G2" s="601"/>
      <c r="H2" s="601"/>
      <c r="I2" s="601"/>
      <c r="J2" s="602"/>
      <c r="K2" s="594"/>
      <c r="L2" s="594"/>
      <c r="M2" s="59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1"/>
      <c r="D3" s="601"/>
      <c r="E3" s="601"/>
      <c r="F3" s="601"/>
      <c r="G3" s="601"/>
      <c r="H3" s="601"/>
      <c r="I3" s="601"/>
      <c r="J3" s="602"/>
      <c r="K3" s="594"/>
      <c r="L3" s="594"/>
      <c r="M3" s="59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6" t="s">
        <v>269</v>
      </c>
      <c r="B4" s="436"/>
      <c r="C4" s="527" t="s">
        <v>5</v>
      </c>
      <c r="D4" s="527"/>
      <c r="E4" s="527"/>
      <c r="F4" s="527"/>
      <c r="G4" s="527"/>
      <c r="H4" s="527"/>
      <c r="I4" s="527"/>
      <c r="J4" s="527"/>
      <c r="K4" s="527"/>
      <c r="L4" s="527"/>
      <c r="M4" s="52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6" t="s">
        <v>270</v>
      </c>
      <c r="B5" s="436"/>
      <c r="C5" s="526" t="s">
        <v>37</v>
      </c>
      <c r="D5" s="526"/>
      <c r="E5" s="526"/>
      <c r="F5" s="526"/>
      <c r="G5" s="526"/>
      <c r="H5" s="526"/>
      <c r="I5" s="526"/>
      <c r="J5" s="526"/>
      <c r="K5" s="526"/>
      <c r="L5" s="526"/>
      <c r="M5" s="5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6" t="s">
        <v>271</v>
      </c>
      <c r="B6" s="436"/>
      <c r="C6" s="613" t="s">
        <v>272</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8" t="s">
        <v>498</v>
      </c>
      <c r="B7" s="609"/>
      <c r="C7" s="610"/>
      <c r="D7" s="611" t="s">
        <v>499</v>
      </c>
      <c r="E7" s="611"/>
      <c r="F7" s="611"/>
      <c r="G7" s="612" t="s">
        <v>500</v>
      </c>
      <c r="H7" s="603" t="s">
        <v>501</v>
      </c>
      <c r="I7" s="605" t="s">
        <v>502</v>
      </c>
      <c r="J7" s="606"/>
      <c r="K7" s="605" t="s">
        <v>503</v>
      </c>
      <c r="L7" s="606"/>
      <c r="M7" s="607"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505</v>
      </c>
      <c r="F8" s="28" t="s">
        <v>506</v>
      </c>
      <c r="G8" s="612"/>
      <c r="H8" s="604"/>
      <c r="I8" s="29" t="s">
        <v>507</v>
      </c>
      <c r="J8" s="29" t="s">
        <v>508</v>
      </c>
      <c r="K8" s="29" t="s">
        <v>509</v>
      </c>
      <c r="L8" s="29" t="s">
        <v>510</v>
      </c>
      <c r="M8" s="6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6"/>
      <c r="B9" s="587"/>
      <c r="C9" s="587"/>
      <c r="D9" s="587"/>
      <c r="E9" s="587"/>
      <c r="F9" s="587"/>
      <c r="G9" s="58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8">
        <f>'7- Mapa Final'!A10</f>
        <v>1</v>
      </c>
      <c r="B10" s="589" t="str">
        <f>'7- Mapa Final'!B10</f>
        <v>Fallo condenatorios a la Entidad</v>
      </c>
      <c r="C10" s="589" t="str">
        <f>'7- Mapa Final'!C10</f>
        <v xml:space="preserve">La entidad sea condenada en procesos calificados inicialmente como probable de ganar( baja probabilidad de perdida) </v>
      </c>
      <c r="D10" s="592" t="str">
        <f>'7- Mapa Final'!J10</f>
        <v>Media - 3</v>
      </c>
      <c r="E10" s="593" t="str">
        <f>'7- Mapa Final'!K10</f>
        <v>Moderado - 3</v>
      </c>
      <c r="F10" s="590" t="str">
        <f>'7- Mapa Final'!M10</f>
        <v>Moderado - 9</v>
      </c>
      <c r="G10" s="399"/>
      <c r="H10" s="591"/>
      <c r="I10" s="591"/>
      <c r="J10" s="591"/>
      <c r="K10" s="591"/>
      <c r="L10" s="591"/>
      <c r="M10" s="61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1"/>
      <c r="B11" s="573"/>
      <c r="C11" s="573"/>
      <c r="D11" s="576"/>
      <c r="E11" s="579"/>
      <c r="F11" s="583"/>
      <c r="G11" s="400"/>
      <c r="H11" s="569"/>
      <c r="I11" s="569"/>
      <c r="J11" s="569"/>
      <c r="K11" s="569"/>
      <c r="L11" s="569"/>
      <c r="M11" s="57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1"/>
      <c r="B12" s="573"/>
      <c r="C12" s="573"/>
      <c r="D12" s="576"/>
      <c r="E12" s="579"/>
      <c r="F12" s="583"/>
      <c r="G12" s="400"/>
      <c r="H12" s="569"/>
      <c r="I12" s="569"/>
      <c r="J12" s="569"/>
      <c r="K12" s="569"/>
      <c r="L12" s="569"/>
      <c r="M12" s="57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1"/>
      <c r="B13" s="573"/>
      <c r="C13" s="573"/>
      <c r="D13" s="576"/>
      <c r="E13" s="579"/>
      <c r="F13" s="583"/>
      <c r="G13" s="400"/>
      <c r="H13" s="569"/>
      <c r="I13" s="569"/>
      <c r="J13" s="569"/>
      <c r="K13" s="569"/>
      <c r="L13" s="569"/>
      <c r="M13" s="57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1"/>
      <c r="B14" s="573"/>
      <c r="C14" s="573"/>
      <c r="D14" s="576"/>
      <c r="E14" s="579"/>
      <c r="F14" s="583"/>
      <c r="G14" s="400"/>
      <c r="H14" s="569"/>
      <c r="I14" s="569"/>
      <c r="J14" s="569"/>
      <c r="K14" s="569"/>
      <c r="L14" s="569"/>
      <c r="M14" s="57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1"/>
      <c r="B15" s="573"/>
      <c r="C15" s="573"/>
      <c r="D15" s="576"/>
      <c r="E15" s="579"/>
      <c r="F15" s="583"/>
      <c r="G15" s="400"/>
      <c r="H15" s="569"/>
      <c r="I15" s="569"/>
      <c r="J15" s="569"/>
      <c r="K15" s="569"/>
      <c r="L15" s="569"/>
      <c r="M15" s="57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1"/>
      <c r="B16" s="573"/>
      <c r="C16" s="573"/>
      <c r="D16" s="576"/>
      <c r="E16" s="579"/>
      <c r="F16" s="583"/>
      <c r="G16" s="400"/>
      <c r="H16" s="569"/>
      <c r="I16" s="569"/>
      <c r="J16" s="569"/>
      <c r="K16" s="569"/>
      <c r="L16" s="569"/>
      <c r="M16" s="57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1"/>
      <c r="B17" s="573"/>
      <c r="C17" s="573"/>
      <c r="D17" s="576"/>
      <c r="E17" s="579"/>
      <c r="F17" s="583"/>
      <c r="G17" s="400"/>
      <c r="H17" s="569"/>
      <c r="I17" s="569"/>
      <c r="J17" s="569"/>
      <c r="K17" s="569"/>
      <c r="L17" s="569"/>
      <c r="M17" s="57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1"/>
      <c r="B18" s="573"/>
      <c r="C18" s="573"/>
      <c r="D18" s="576"/>
      <c r="E18" s="579"/>
      <c r="F18" s="583"/>
      <c r="G18" s="400"/>
      <c r="H18" s="569"/>
      <c r="I18" s="569"/>
      <c r="J18" s="569"/>
      <c r="K18" s="569"/>
      <c r="L18" s="569"/>
      <c r="M18" s="5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1"/>
      <c r="B19" s="573"/>
      <c r="C19" s="573"/>
      <c r="D19" s="576"/>
      <c r="E19" s="579"/>
      <c r="F19" s="583"/>
      <c r="G19" s="400"/>
      <c r="H19" s="569"/>
      <c r="I19" s="569"/>
      <c r="J19" s="569"/>
      <c r="K19" s="569"/>
      <c r="L19" s="569"/>
      <c r="M19" s="57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8">
        <f>'7- Mapa Final'!A20</f>
        <v>2</v>
      </c>
      <c r="B20" s="589" t="str">
        <f>'7- Mapa Final'!B20</f>
        <v>No gestionar el cobro  coactivo de las obligaciones pecuniarias a favor de la Rama Judicial</v>
      </c>
      <c r="C20" s="589" t="str">
        <f>'7- Mapa Final'!C20</f>
        <v xml:space="preserve">No se adelanten la actividades conducentes a recaudar las suma que se le adeudan a la entidad </v>
      </c>
      <c r="D20" s="592" t="str">
        <f>'7- Mapa Final'!J20</f>
        <v>Baja - 2</v>
      </c>
      <c r="E20" s="593" t="str">
        <f>'7- Mapa Final'!K20</f>
        <v>Leve - 1</v>
      </c>
      <c r="F20" s="590" t="str">
        <f>'7- Mapa Final'!M20</f>
        <v>Bajo - 2</v>
      </c>
      <c r="G20" s="400"/>
      <c r="H20" s="569"/>
      <c r="I20" s="569"/>
      <c r="J20" s="569"/>
      <c r="K20" s="569"/>
      <c r="L20" s="569"/>
      <c r="M20" s="57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1"/>
      <c r="B21" s="573"/>
      <c r="C21" s="573"/>
      <c r="D21" s="576"/>
      <c r="E21" s="579"/>
      <c r="F21" s="583"/>
      <c r="G21" s="400"/>
      <c r="H21" s="569"/>
      <c r="I21" s="569"/>
      <c r="J21" s="569"/>
      <c r="K21" s="569"/>
      <c r="L21" s="569"/>
      <c r="M21" s="57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1"/>
      <c r="B22" s="573"/>
      <c r="C22" s="573"/>
      <c r="D22" s="576"/>
      <c r="E22" s="579"/>
      <c r="F22" s="583"/>
      <c r="G22" s="400"/>
      <c r="H22" s="569"/>
      <c r="I22" s="569"/>
      <c r="J22" s="569"/>
      <c r="K22" s="569"/>
      <c r="L22" s="569"/>
      <c r="M22" s="57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1"/>
      <c r="B23" s="573"/>
      <c r="C23" s="573"/>
      <c r="D23" s="576"/>
      <c r="E23" s="579"/>
      <c r="F23" s="583"/>
      <c r="G23" s="400"/>
      <c r="H23" s="569"/>
      <c r="I23" s="569"/>
      <c r="J23" s="569"/>
      <c r="K23" s="569"/>
      <c r="L23" s="569"/>
      <c r="M23" s="57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1"/>
      <c r="B24" s="573"/>
      <c r="C24" s="573"/>
      <c r="D24" s="576"/>
      <c r="E24" s="579"/>
      <c r="F24" s="583"/>
      <c r="G24" s="400"/>
      <c r="H24" s="569"/>
      <c r="I24" s="569"/>
      <c r="J24" s="569"/>
      <c r="K24" s="569"/>
      <c r="L24" s="569"/>
      <c r="M24" s="57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1"/>
      <c r="B25" s="573"/>
      <c r="C25" s="573"/>
      <c r="D25" s="576"/>
      <c r="E25" s="579"/>
      <c r="F25" s="583"/>
      <c r="G25" s="400"/>
      <c r="H25" s="569"/>
      <c r="I25" s="569"/>
      <c r="J25" s="569"/>
      <c r="K25" s="569"/>
      <c r="L25" s="569"/>
      <c r="M25" s="570"/>
      <c r="N25" s="34"/>
      <c r="O25" s="34"/>
    </row>
    <row r="26" spans="1:169">
      <c r="A26" s="571"/>
      <c r="B26" s="573"/>
      <c r="C26" s="573"/>
      <c r="D26" s="576"/>
      <c r="E26" s="579"/>
      <c r="F26" s="583"/>
      <c r="G26" s="400"/>
      <c r="H26" s="569"/>
      <c r="I26" s="569"/>
      <c r="J26" s="569"/>
      <c r="K26" s="569"/>
      <c r="L26" s="569"/>
      <c r="M26" s="570"/>
      <c r="N26" s="34"/>
      <c r="O26" s="34"/>
    </row>
    <row r="27" spans="1:169">
      <c r="A27" s="571"/>
      <c r="B27" s="573"/>
      <c r="C27" s="573"/>
      <c r="D27" s="576"/>
      <c r="E27" s="579"/>
      <c r="F27" s="583"/>
      <c r="G27" s="400"/>
      <c r="H27" s="569"/>
      <c r="I27" s="569"/>
      <c r="J27" s="569"/>
      <c r="K27" s="569"/>
      <c r="L27" s="569"/>
      <c r="M27" s="570"/>
      <c r="N27" s="34"/>
      <c r="O27" s="34"/>
    </row>
    <row r="28" spans="1:169">
      <c r="A28" s="571"/>
      <c r="B28" s="573"/>
      <c r="C28" s="573"/>
      <c r="D28" s="576"/>
      <c r="E28" s="579"/>
      <c r="F28" s="583"/>
      <c r="G28" s="400"/>
      <c r="H28" s="569"/>
      <c r="I28" s="569"/>
      <c r="J28" s="569"/>
      <c r="K28" s="569"/>
      <c r="L28" s="569"/>
      <c r="M28" s="570"/>
      <c r="N28" s="34"/>
      <c r="O28" s="34"/>
    </row>
    <row r="29" spans="1:169">
      <c r="A29" s="571"/>
      <c r="B29" s="573"/>
      <c r="C29" s="573"/>
      <c r="D29" s="576"/>
      <c r="E29" s="579"/>
      <c r="F29" s="583"/>
      <c r="G29" s="400"/>
      <c r="H29" s="569"/>
      <c r="I29" s="569"/>
      <c r="J29" s="569"/>
      <c r="K29" s="569"/>
      <c r="L29" s="569"/>
      <c r="M29" s="570"/>
      <c r="N29" s="34"/>
      <c r="O29" s="34"/>
    </row>
    <row r="30" spans="1:169" s="26" customFormat="1" ht="12.75" hidden="1" customHeight="1">
      <c r="A30" s="588">
        <f>'7- Mapa Final'!A30</f>
        <v>3</v>
      </c>
      <c r="B30" s="589" t="str">
        <f>'7- Mapa Final'!B30</f>
        <v xml:space="preserve">Liquidaciones erradas o fuera de términos  de sentencias   o acuerdos </v>
      </c>
      <c r="C30" s="589" t="str">
        <f>'7- Mapa Final'!C30</f>
        <v xml:space="preserve">Falta de oportunidad o menores o mayores valores  establecidos como obligación de la Entidad </v>
      </c>
      <c r="D30" s="592" t="str">
        <f>'7- Mapa Final'!J30</f>
        <v>Media - 3</v>
      </c>
      <c r="E30" s="593" t="str">
        <f>'7- Mapa Final'!K30</f>
        <v>Mayor - 4</v>
      </c>
      <c r="F30" s="590" t="str">
        <f>'7- Mapa Final'!M30</f>
        <v>Alto - 12</v>
      </c>
      <c r="G30" s="400"/>
      <c r="H30" s="569"/>
      <c r="I30" s="569"/>
      <c r="J30" s="569"/>
      <c r="K30" s="569"/>
      <c r="L30" s="569"/>
      <c r="M30" s="57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71"/>
      <c r="B31" s="573"/>
      <c r="C31" s="573"/>
      <c r="D31" s="576"/>
      <c r="E31" s="579"/>
      <c r="F31" s="583"/>
      <c r="G31" s="400"/>
      <c r="H31" s="569"/>
      <c r="I31" s="569"/>
      <c r="J31" s="569"/>
      <c r="K31" s="569"/>
      <c r="L31" s="569"/>
      <c r="M31" s="57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71"/>
      <c r="B32" s="573"/>
      <c r="C32" s="573"/>
      <c r="D32" s="576"/>
      <c r="E32" s="579"/>
      <c r="F32" s="583"/>
      <c r="G32" s="400"/>
      <c r="H32" s="569"/>
      <c r="I32" s="569"/>
      <c r="J32" s="569"/>
      <c r="K32" s="569"/>
      <c r="L32" s="569"/>
      <c r="M32" s="57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71"/>
      <c r="B33" s="573"/>
      <c r="C33" s="573"/>
      <c r="D33" s="576"/>
      <c r="E33" s="579"/>
      <c r="F33" s="583"/>
      <c r="G33" s="400"/>
      <c r="H33" s="569"/>
      <c r="I33" s="569"/>
      <c r="J33" s="569"/>
      <c r="K33" s="569"/>
      <c r="L33" s="569"/>
      <c r="M33" s="57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71"/>
      <c r="B34" s="573"/>
      <c r="C34" s="573"/>
      <c r="D34" s="576"/>
      <c r="E34" s="579"/>
      <c r="F34" s="583"/>
      <c r="G34" s="400"/>
      <c r="H34" s="569"/>
      <c r="I34" s="569"/>
      <c r="J34" s="569"/>
      <c r="K34" s="569"/>
      <c r="L34" s="569"/>
      <c r="M34" s="57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71"/>
      <c r="B35" s="573"/>
      <c r="C35" s="573"/>
      <c r="D35" s="576"/>
      <c r="E35" s="579"/>
      <c r="F35" s="583"/>
      <c r="G35" s="400"/>
      <c r="H35" s="569"/>
      <c r="I35" s="569"/>
      <c r="J35" s="569"/>
      <c r="K35" s="569"/>
      <c r="L35" s="569"/>
      <c r="M35" s="570"/>
      <c r="N35" s="34"/>
      <c r="O35" s="34"/>
    </row>
    <row r="36" spans="1:169" hidden="1">
      <c r="A36" s="571"/>
      <c r="B36" s="573"/>
      <c r="C36" s="573"/>
      <c r="D36" s="576"/>
      <c r="E36" s="579"/>
      <c r="F36" s="583"/>
      <c r="G36" s="400"/>
      <c r="H36" s="569"/>
      <c r="I36" s="569"/>
      <c r="J36" s="569"/>
      <c r="K36" s="569"/>
      <c r="L36" s="569"/>
      <c r="M36" s="570"/>
      <c r="N36" s="34"/>
      <c r="O36" s="34"/>
    </row>
    <row r="37" spans="1:169" hidden="1">
      <c r="A37" s="571"/>
      <c r="B37" s="573"/>
      <c r="C37" s="573"/>
      <c r="D37" s="576"/>
      <c r="E37" s="579"/>
      <c r="F37" s="583"/>
      <c r="G37" s="400"/>
      <c r="H37" s="569"/>
      <c r="I37" s="569"/>
      <c r="J37" s="569"/>
      <c r="K37" s="569"/>
      <c r="L37" s="569"/>
      <c r="M37" s="570"/>
      <c r="N37" s="34"/>
      <c r="O37" s="34"/>
    </row>
    <row r="38" spans="1:169" hidden="1">
      <c r="A38" s="571"/>
      <c r="B38" s="573"/>
      <c r="C38" s="573"/>
      <c r="D38" s="576"/>
      <c r="E38" s="579"/>
      <c r="F38" s="583"/>
      <c r="G38" s="400"/>
      <c r="H38" s="569"/>
      <c r="I38" s="569"/>
      <c r="J38" s="569"/>
      <c r="K38" s="569"/>
      <c r="L38" s="569"/>
      <c r="M38" s="570"/>
      <c r="N38" s="34"/>
      <c r="O38" s="34"/>
    </row>
    <row r="39" spans="1:169" ht="15.75" hidden="1" thickBot="1">
      <c r="A39" s="571"/>
      <c r="B39" s="573"/>
      <c r="C39" s="573"/>
      <c r="D39" s="576"/>
      <c r="E39" s="579"/>
      <c r="F39" s="583"/>
      <c r="G39" s="400"/>
      <c r="H39" s="569"/>
      <c r="I39" s="569"/>
      <c r="J39" s="569"/>
      <c r="K39" s="569"/>
      <c r="L39" s="569"/>
      <c r="M39" s="570"/>
      <c r="N39" s="34"/>
      <c r="O39" s="34"/>
    </row>
    <row r="40" spans="1:169" s="26" customFormat="1" ht="12.75" hidden="1" customHeight="1">
      <c r="A40" s="588">
        <f>'7- Mapa Final'!A40</f>
        <v>4</v>
      </c>
      <c r="B40" s="589" t="str">
        <f>'7- Mapa Final'!B40</f>
        <v xml:space="preserve">Recibir dádivas o beneficios a nombre propio o de terceros para  no actuar con la debida diligencia en los procesos en  contra la entidad  o divulgar información privilegiada </v>
      </c>
      <c r="C40" s="589" t="str">
        <f>'7- Mapa Final'!C40</f>
        <v>Retrasar, desviar, omitir actuaciones o suministrar información privilegiada .</v>
      </c>
      <c r="D40" s="592" t="str">
        <f>'7- Mapa Final'!J40</f>
        <v>Muy Baja - 1</v>
      </c>
      <c r="E40" s="593" t="str">
        <f>'7- Mapa Final'!K40</f>
        <v>Mayor - 4</v>
      </c>
      <c r="F40" s="590" t="str">
        <f>'7- Mapa Final'!M40</f>
        <v>Alto  - 4</v>
      </c>
      <c r="G40" s="400"/>
      <c r="H40" s="569"/>
      <c r="I40" s="569"/>
      <c r="J40" s="569"/>
      <c r="K40" s="569"/>
      <c r="L40" s="569"/>
      <c r="M40" s="57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1"/>
      <c r="B41" s="573"/>
      <c r="C41" s="573"/>
      <c r="D41" s="576"/>
      <c r="E41" s="579"/>
      <c r="F41" s="583"/>
      <c r="G41" s="400"/>
      <c r="H41" s="569"/>
      <c r="I41" s="569"/>
      <c r="J41" s="569"/>
      <c r="K41" s="569"/>
      <c r="L41" s="569"/>
      <c r="M41" s="57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1"/>
      <c r="B42" s="573"/>
      <c r="C42" s="573"/>
      <c r="D42" s="576"/>
      <c r="E42" s="579"/>
      <c r="F42" s="583"/>
      <c r="G42" s="400"/>
      <c r="H42" s="569"/>
      <c r="I42" s="569"/>
      <c r="J42" s="569"/>
      <c r="K42" s="569"/>
      <c r="L42" s="569"/>
      <c r="M42" s="57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1"/>
      <c r="B43" s="573"/>
      <c r="C43" s="573"/>
      <c r="D43" s="576"/>
      <c r="E43" s="579"/>
      <c r="F43" s="583"/>
      <c r="G43" s="400"/>
      <c r="H43" s="569"/>
      <c r="I43" s="569"/>
      <c r="J43" s="569"/>
      <c r="K43" s="569"/>
      <c r="L43" s="569"/>
      <c r="M43" s="57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1"/>
      <c r="B44" s="573"/>
      <c r="C44" s="573"/>
      <c r="D44" s="576"/>
      <c r="E44" s="579"/>
      <c r="F44" s="583"/>
      <c r="G44" s="400"/>
      <c r="H44" s="569"/>
      <c r="I44" s="569"/>
      <c r="J44" s="569"/>
      <c r="K44" s="569"/>
      <c r="L44" s="569"/>
      <c r="M44" s="57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1"/>
      <c r="B45" s="573"/>
      <c r="C45" s="573"/>
      <c r="D45" s="576"/>
      <c r="E45" s="579"/>
      <c r="F45" s="583"/>
      <c r="G45" s="400"/>
      <c r="H45" s="569"/>
      <c r="I45" s="569"/>
      <c r="J45" s="569"/>
      <c r="K45" s="569"/>
      <c r="L45" s="569"/>
      <c r="M45" s="570"/>
      <c r="N45" s="34"/>
      <c r="O45" s="34"/>
    </row>
    <row r="46" spans="1:169" hidden="1">
      <c r="A46" s="571"/>
      <c r="B46" s="573"/>
      <c r="C46" s="573"/>
      <c r="D46" s="576"/>
      <c r="E46" s="579"/>
      <c r="F46" s="583"/>
      <c r="G46" s="400"/>
      <c r="H46" s="569"/>
      <c r="I46" s="569"/>
      <c r="J46" s="569"/>
      <c r="K46" s="569"/>
      <c r="L46" s="569"/>
      <c r="M46" s="570"/>
      <c r="N46" s="34"/>
      <c r="O46" s="34"/>
    </row>
    <row r="47" spans="1:169" hidden="1">
      <c r="A47" s="571"/>
      <c r="B47" s="573"/>
      <c r="C47" s="573"/>
      <c r="D47" s="576"/>
      <c r="E47" s="579"/>
      <c r="F47" s="583"/>
      <c r="G47" s="400"/>
      <c r="H47" s="569"/>
      <c r="I47" s="569"/>
      <c r="J47" s="569"/>
      <c r="K47" s="569"/>
      <c r="L47" s="569"/>
      <c r="M47" s="570"/>
      <c r="N47" s="34"/>
      <c r="O47" s="34"/>
    </row>
    <row r="48" spans="1:169" hidden="1">
      <c r="A48" s="571"/>
      <c r="B48" s="573"/>
      <c r="C48" s="573"/>
      <c r="D48" s="576"/>
      <c r="E48" s="579"/>
      <c r="F48" s="583"/>
      <c r="G48" s="400"/>
      <c r="H48" s="569"/>
      <c r="I48" s="569"/>
      <c r="J48" s="569"/>
      <c r="K48" s="569"/>
      <c r="L48" s="569"/>
      <c r="M48" s="570"/>
      <c r="N48" s="34"/>
      <c r="O48" s="34"/>
    </row>
    <row r="49" spans="1:169" ht="15.75" hidden="1" thickBot="1">
      <c r="A49" s="571"/>
      <c r="B49" s="573"/>
      <c r="C49" s="573"/>
      <c r="D49" s="576"/>
      <c r="E49" s="579"/>
      <c r="F49" s="583"/>
      <c r="G49" s="400"/>
      <c r="H49" s="569"/>
      <c r="I49" s="569"/>
      <c r="J49" s="569"/>
      <c r="K49" s="569"/>
      <c r="L49" s="569"/>
      <c r="M49" s="570"/>
      <c r="N49" s="34"/>
      <c r="O49" s="34"/>
    </row>
    <row r="50" spans="1:169" s="26" customFormat="1" ht="12.75" hidden="1">
      <c r="A50" s="588">
        <f>'7- Mapa Final'!A50</f>
        <v>5</v>
      </c>
      <c r="B50" s="589" t="str">
        <f>'7- Mapa Final'!B50</f>
        <v>Ofrecer, prometer, entregar, aceptar o solicitar una ventaja indebida a cambio de la deficiente gestión en el cobro coactivo de las obligaciones a favor de la Rama Judicial</v>
      </c>
      <c r="C50" s="589"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92" t="str">
        <f>'7- Mapa Final'!J50</f>
        <v>Muy Baja - 1</v>
      </c>
      <c r="E50" s="593" t="str">
        <f>'7- Mapa Final'!K50</f>
        <v>Leve - 1</v>
      </c>
      <c r="F50" s="590" t="str">
        <f>'7- Mapa Final'!M50</f>
        <v>Bajo - 1</v>
      </c>
      <c r="G50" s="400"/>
      <c r="H50" s="569"/>
      <c r="I50" s="569"/>
      <c r="J50" s="569"/>
      <c r="K50" s="569"/>
      <c r="L50" s="569"/>
      <c r="M50" s="57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1"/>
      <c r="B51" s="573"/>
      <c r="C51" s="573"/>
      <c r="D51" s="576"/>
      <c r="E51" s="579"/>
      <c r="F51" s="583"/>
      <c r="G51" s="400"/>
      <c r="H51" s="569"/>
      <c r="I51" s="569"/>
      <c r="J51" s="569"/>
      <c r="K51" s="569"/>
      <c r="L51" s="569"/>
      <c r="M51" s="57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1"/>
      <c r="B52" s="573"/>
      <c r="C52" s="573"/>
      <c r="D52" s="576"/>
      <c r="E52" s="579"/>
      <c r="F52" s="583"/>
      <c r="G52" s="400"/>
      <c r="H52" s="569"/>
      <c r="I52" s="569"/>
      <c r="J52" s="569"/>
      <c r="K52" s="569"/>
      <c r="L52" s="569"/>
      <c r="M52" s="57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1"/>
      <c r="B53" s="573"/>
      <c r="C53" s="573"/>
      <c r="D53" s="576"/>
      <c r="E53" s="579"/>
      <c r="F53" s="583"/>
      <c r="G53" s="400"/>
      <c r="H53" s="569"/>
      <c r="I53" s="569"/>
      <c r="J53" s="569"/>
      <c r="K53" s="569"/>
      <c r="L53" s="569"/>
      <c r="M53" s="57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1"/>
      <c r="B54" s="573"/>
      <c r="C54" s="573"/>
      <c r="D54" s="576"/>
      <c r="E54" s="579"/>
      <c r="F54" s="583"/>
      <c r="G54" s="400"/>
      <c r="H54" s="569"/>
      <c r="I54" s="569"/>
      <c r="J54" s="569"/>
      <c r="K54" s="569"/>
      <c r="L54" s="569"/>
      <c r="M54" s="57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1"/>
      <c r="B55" s="573"/>
      <c r="C55" s="573"/>
      <c r="D55" s="576"/>
      <c r="E55" s="579"/>
      <c r="F55" s="583"/>
      <c r="G55" s="400"/>
      <c r="H55" s="569"/>
      <c r="I55" s="569"/>
      <c r="J55" s="569"/>
      <c r="K55" s="569"/>
      <c r="L55" s="569"/>
      <c r="M55" s="570"/>
      <c r="N55" s="34"/>
      <c r="O55" s="34"/>
    </row>
    <row r="56" spans="1:169" hidden="1">
      <c r="A56" s="571"/>
      <c r="B56" s="573"/>
      <c r="C56" s="573"/>
      <c r="D56" s="576"/>
      <c r="E56" s="579"/>
      <c r="F56" s="583"/>
      <c r="G56" s="400"/>
      <c r="H56" s="569"/>
      <c r="I56" s="569"/>
      <c r="J56" s="569"/>
      <c r="K56" s="569"/>
      <c r="L56" s="569"/>
      <c r="M56" s="570"/>
      <c r="N56" s="34"/>
      <c r="O56" s="34"/>
    </row>
    <row r="57" spans="1:169" hidden="1">
      <c r="A57" s="571"/>
      <c r="B57" s="573"/>
      <c r="C57" s="573"/>
      <c r="D57" s="576"/>
      <c r="E57" s="579"/>
      <c r="F57" s="583"/>
      <c r="G57" s="400"/>
      <c r="H57" s="569"/>
      <c r="I57" s="569"/>
      <c r="J57" s="569"/>
      <c r="K57" s="569"/>
      <c r="L57" s="569"/>
      <c r="M57" s="570"/>
      <c r="N57" s="34"/>
      <c r="O57" s="34"/>
    </row>
    <row r="58" spans="1:169" hidden="1">
      <c r="A58" s="571"/>
      <c r="B58" s="573"/>
      <c r="C58" s="573"/>
      <c r="D58" s="576"/>
      <c r="E58" s="579"/>
      <c r="F58" s="583"/>
      <c r="G58" s="400"/>
      <c r="H58" s="569"/>
      <c r="I58" s="569"/>
      <c r="J58" s="569"/>
      <c r="K58" s="569"/>
      <c r="L58" s="569"/>
      <c r="M58" s="570"/>
      <c r="N58" s="34"/>
      <c r="O58" s="34"/>
    </row>
    <row r="59" spans="1:169" ht="15.75" hidden="1" thickBot="1">
      <c r="A59" s="571"/>
      <c r="B59" s="573"/>
      <c r="C59" s="573"/>
      <c r="D59" s="576"/>
      <c r="E59" s="579"/>
      <c r="F59" s="583"/>
      <c r="G59" s="400"/>
      <c r="H59" s="569"/>
      <c r="I59" s="569"/>
      <c r="J59" s="569"/>
      <c r="K59" s="569"/>
      <c r="L59" s="569"/>
      <c r="M59" s="570"/>
      <c r="N59" s="34"/>
      <c r="O59" s="34"/>
    </row>
    <row r="60" spans="1:169" s="26" customFormat="1" ht="12.75" hidden="1" customHeight="1">
      <c r="A60" s="588">
        <f>'7- Mapa Final'!A60</f>
        <v>6</v>
      </c>
      <c r="B60" s="589"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89"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92" t="str">
        <f>'7- Mapa Final'!J60</f>
        <v>Muy Baja - 1</v>
      </c>
      <c r="E60" s="593" t="str">
        <f>'7- Mapa Final'!K60</f>
        <v>Menor - 2</v>
      </c>
      <c r="F60" s="590" t="str">
        <f>'7- Mapa Final'!M60</f>
        <v>Bajo - 2</v>
      </c>
      <c r="G60" s="400"/>
      <c r="H60" s="569"/>
      <c r="I60" s="569"/>
      <c r="J60" s="569"/>
      <c r="K60" s="569"/>
      <c r="L60" s="569"/>
      <c r="M60" s="57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71"/>
      <c r="B61" s="573"/>
      <c r="C61" s="573"/>
      <c r="D61" s="576"/>
      <c r="E61" s="579"/>
      <c r="F61" s="583"/>
      <c r="G61" s="400"/>
      <c r="H61" s="569"/>
      <c r="I61" s="569"/>
      <c r="J61" s="569"/>
      <c r="K61" s="569"/>
      <c r="L61" s="569"/>
      <c r="M61" s="57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71"/>
      <c r="B62" s="573"/>
      <c r="C62" s="573"/>
      <c r="D62" s="576"/>
      <c r="E62" s="579"/>
      <c r="F62" s="583"/>
      <c r="G62" s="400"/>
      <c r="H62" s="569"/>
      <c r="I62" s="569"/>
      <c r="J62" s="569"/>
      <c r="K62" s="569"/>
      <c r="L62" s="569"/>
      <c r="M62" s="57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71"/>
      <c r="B63" s="573"/>
      <c r="C63" s="573"/>
      <c r="D63" s="576"/>
      <c r="E63" s="579"/>
      <c r="F63" s="583"/>
      <c r="G63" s="400"/>
      <c r="H63" s="569"/>
      <c r="I63" s="569"/>
      <c r="J63" s="569"/>
      <c r="K63" s="569"/>
      <c r="L63" s="569"/>
      <c r="M63" s="57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71"/>
      <c r="B64" s="573"/>
      <c r="C64" s="573"/>
      <c r="D64" s="576"/>
      <c r="E64" s="579"/>
      <c r="F64" s="583"/>
      <c r="G64" s="400"/>
      <c r="H64" s="569"/>
      <c r="I64" s="569"/>
      <c r="J64" s="569"/>
      <c r="K64" s="569"/>
      <c r="L64" s="569"/>
      <c r="M64" s="57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71"/>
      <c r="B65" s="573"/>
      <c r="C65" s="573"/>
      <c r="D65" s="576"/>
      <c r="E65" s="579"/>
      <c r="F65" s="583"/>
      <c r="G65" s="400"/>
      <c r="H65" s="569"/>
      <c r="I65" s="569"/>
      <c r="J65" s="569"/>
      <c r="K65" s="569"/>
      <c r="L65" s="569"/>
      <c r="M65" s="570"/>
      <c r="N65" s="34"/>
      <c r="O65" s="34"/>
    </row>
    <row r="66" spans="1:15" hidden="1">
      <c r="A66" s="571"/>
      <c r="B66" s="573"/>
      <c r="C66" s="573"/>
      <c r="D66" s="576"/>
      <c r="E66" s="579"/>
      <c r="F66" s="583"/>
      <c r="G66" s="400"/>
      <c r="H66" s="569"/>
      <c r="I66" s="569"/>
      <c r="J66" s="569"/>
      <c r="K66" s="569"/>
      <c r="L66" s="569"/>
      <c r="M66" s="570"/>
      <c r="N66" s="34"/>
      <c r="O66" s="34"/>
    </row>
    <row r="67" spans="1:15" hidden="1">
      <c r="A67" s="571"/>
      <c r="B67" s="573"/>
      <c r="C67" s="573"/>
      <c r="D67" s="576"/>
      <c r="E67" s="579"/>
      <c r="F67" s="583"/>
      <c r="G67" s="400"/>
      <c r="H67" s="569"/>
      <c r="I67" s="569"/>
      <c r="J67" s="569"/>
      <c r="K67" s="569"/>
      <c r="L67" s="569"/>
      <c r="M67" s="570"/>
      <c r="N67" s="34"/>
      <c r="O67" s="34"/>
    </row>
    <row r="68" spans="1:15" hidden="1">
      <c r="A68" s="571"/>
      <c r="B68" s="573"/>
      <c r="C68" s="573"/>
      <c r="D68" s="576"/>
      <c r="E68" s="579"/>
      <c r="F68" s="583"/>
      <c r="G68" s="400"/>
      <c r="H68" s="569"/>
      <c r="I68" s="569"/>
      <c r="J68" s="569"/>
      <c r="K68" s="569"/>
      <c r="L68" s="569"/>
      <c r="M68" s="570"/>
      <c r="N68" s="34"/>
      <c r="O68" s="34"/>
    </row>
    <row r="69" spans="1:15" ht="15.75" hidden="1" thickBot="1">
      <c r="A69" s="571"/>
      <c r="B69" s="573"/>
      <c r="C69" s="573"/>
      <c r="D69" s="576"/>
      <c r="E69" s="579"/>
      <c r="F69" s="583"/>
      <c r="G69" s="401"/>
      <c r="H69" s="581"/>
      <c r="I69" s="581"/>
      <c r="J69" s="581"/>
      <c r="K69" s="581"/>
      <c r="L69" s="581"/>
      <c r="M69" s="582"/>
      <c r="N69" s="34"/>
      <c r="O69" s="34"/>
    </row>
    <row r="70" spans="1:15" ht="15" hidden="1" customHeight="1">
      <c r="A70" s="588">
        <f>'7- Mapa Final'!A70</f>
        <v>7</v>
      </c>
      <c r="B70" s="589" t="str">
        <f>'7- Mapa Final'!B70</f>
        <v>Ofrecer, prometer, entregar, aceptar o solicitar una ventaja a cambio de una indebida gestión en el tramite de la liquidación de las cuentas de cobro por concepto de Sentencias en contra de la Rama Judicial.</v>
      </c>
      <c r="C70" s="589" t="str">
        <f>'7- Mapa Final'!C70</f>
        <v>Cuando el beneficiario, apoderado o un tercero, ofrece, promete, entrega, acepta o solicita una ventaja dentro del procedimiento de liquidación de una cuenta de cobro por concepto de sentencias adversas a la Rama Judicial.</v>
      </c>
      <c r="D70" s="592" t="str">
        <f>'7- Mapa Final'!J70</f>
        <v>Muy Baja - 1</v>
      </c>
      <c r="E70" s="593" t="str">
        <f>'7- Mapa Final'!K70</f>
        <v>Leve - 1</v>
      </c>
      <c r="F70" s="590" t="str">
        <f>'7- Mapa Final'!M70</f>
        <v>Bajo - 1</v>
      </c>
      <c r="G70" s="400"/>
      <c r="H70" s="569"/>
      <c r="I70" s="569"/>
      <c r="J70" s="569"/>
      <c r="K70" s="569"/>
      <c r="L70" s="569"/>
      <c r="M70" s="570"/>
    </row>
    <row r="71" spans="1:15" hidden="1">
      <c r="A71" s="571"/>
      <c r="B71" s="573"/>
      <c r="C71" s="573"/>
      <c r="D71" s="576"/>
      <c r="E71" s="579"/>
      <c r="F71" s="583"/>
      <c r="G71" s="400"/>
      <c r="H71" s="569"/>
      <c r="I71" s="569"/>
      <c r="J71" s="569"/>
      <c r="K71" s="569"/>
      <c r="L71" s="569"/>
      <c r="M71" s="570"/>
    </row>
    <row r="72" spans="1:15" hidden="1">
      <c r="A72" s="571"/>
      <c r="B72" s="573"/>
      <c r="C72" s="573"/>
      <c r="D72" s="576"/>
      <c r="E72" s="579"/>
      <c r="F72" s="583"/>
      <c r="G72" s="400"/>
      <c r="H72" s="569"/>
      <c r="I72" s="569"/>
      <c r="J72" s="569"/>
      <c r="K72" s="569"/>
      <c r="L72" s="569"/>
      <c r="M72" s="570"/>
    </row>
    <row r="73" spans="1:15" hidden="1">
      <c r="A73" s="571"/>
      <c r="B73" s="573"/>
      <c r="C73" s="573"/>
      <c r="D73" s="576"/>
      <c r="E73" s="579"/>
      <c r="F73" s="583"/>
      <c r="G73" s="400"/>
      <c r="H73" s="569"/>
      <c r="I73" s="569"/>
      <c r="J73" s="569"/>
      <c r="K73" s="569"/>
      <c r="L73" s="569"/>
      <c r="M73" s="570"/>
    </row>
    <row r="74" spans="1:15" hidden="1">
      <c r="A74" s="571"/>
      <c r="B74" s="573"/>
      <c r="C74" s="573"/>
      <c r="D74" s="576"/>
      <c r="E74" s="579"/>
      <c r="F74" s="583"/>
      <c r="G74" s="400"/>
      <c r="H74" s="569"/>
      <c r="I74" s="569"/>
      <c r="J74" s="569"/>
      <c r="K74" s="569"/>
      <c r="L74" s="569"/>
      <c r="M74" s="570"/>
    </row>
    <row r="75" spans="1:15" hidden="1">
      <c r="A75" s="571"/>
      <c r="B75" s="573"/>
      <c r="C75" s="573"/>
      <c r="D75" s="576"/>
      <c r="E75" s="579"/>
      <c r="F75" s="583"/>
      <c r="G75" s="400"/>
      <c r="H75" s="569"/>
      <c r="I75" s="569"/>
      <c r="J75" s="569"/>
      <c r="K75" s="569"/>
      <c r="L75" s="569"/>
      <c r="M75" s="570"/>
    </row>
    <row r="76" spans="1:15" hidden="1">
      <c r="A76" s="571"/>
      <c r="B76" s="573"/>
      <c r="C76" s="573"/>
      <c r="D76" s="576"/>
      <c r="E76" s="579"/>
      <c r="F76" s="583"/>
      <c r="G76" s="400"/>
      <c r="H76" s="569"/>
      <c r="I76" s="569"/>
      <c r="J76" s="569"/>
      <c r="K76" s="569"/>
      <c r="L76" s="569"/>
      <c r="M76" s="570"/>
    </row>
    <row r="77" spans="1:15" hidden="1">
      <c r="A77" s="571"/>
      <c r="B77" s="573"/>
      <c r="C77" s="573"/>
      <c r="D77" s="576"/>
      <c r="E77" s="579"/>
      <c r="F77" s="583"/>
      <c r="G77" s="400"/>
      <c r="H77" s="569"/>
      <c r="I77" s="569"/>
      <c r="J77" s="569"/>
      <c r="K77" s="569"/>
      <c r="L77" s="569"/>
      <c r="M77" s="570"/>
    </row>
    <row r="78" spans="1:15" hidden="1">
      <c r="A78" s="571"/>
      <c r="B78" s="573"/>
      <c r="C78" s="573"/>
      <c r="D78" s="576"/>
      <c r="E78" s="579"/>
      <c r="F78" s="583"/>
      <c r="G78" s="400"/>
      <c r="H78" s="569"/>
      <c r="I78" s="569"/>
      <c r="J78" s="569"/>
      <c r="K78" s="569"/>
      <c r="L78" s="569"/>
      <c r="M78" s="570"/>
    </row>
    <row r="79" spans="1:15" ht="15.75" hidden="1" thickBot="1">
      <c r="A79" s="571"/>
      <c r="B79" s="573"/>
      <c r="C79" s="573"/>
      <c r="D79" s="576"/>
      <c r="E79" s="579"/>
      <c r="F79" s="583"/>
      <c r="G79" s="401"/>
      <c r="H79" s="581"/>
      <c r="I79" s="581"/>
      <c r="J79" s="581"/>
      <c r="K79" s="581"/>
      <c r="L79" s="581"/>
      <c r="M79" s="582"/>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57" operator="containsText" text="Catastrófico">
      <formula>NOT(ISERROR(SEARCH("Catastrófico",E10)))</formula>
    </cfRule>
    <cfRule type="containsText" dxfId="39" priority="58" operator="containsText" text="Mayor">
      <formula>NOT(ISERROR(SEARCH("Mayor",E10)))</formula>
    </cfRule>
    <cfRule type="containsText" dxfId="38" priority="59" operator="containsText" text="Menor">
      <formula>NOT(ISERROR(SEARCH("Menor",E10)))</formula>
    </cfRule>
    <cfRule type="containsText" dxfId="37" priority="60" operator="containsText" text="Leve">
      <formula>NOT(ISERROR(SEARCH("Leve",E10)))</formula>
    </cfRule>
  </conditionalFormatting>
  <conditionalFormatting sqref="E10:F79">
    <cfRule type="containsText" dxfId="36"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5" priority="80" operator="containsText" text="Bajo">
      <formula>NOT(ISERROR(SEARCH("Bajo",F10)))</formula>
    </cfRule>
    <cfRule type="containsText" dxfId="34" priority="81" operator="containsText" text="Moderado">
      <formula>NOT(ISERROR(SEARCH("Moderado",F10)))</formula>
    </cfRule>
    <cfRule type="containsText" dxfId="33" priority="82" operator="containsText" text="Alto">
      <formula>NOT(ISERROR(SEARCH("Alto",F10)))</formula>
    </cfRule>
    <cfRule type="containsText" dxfId="32" priority="83"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topLeftCell="A7" zoomScaleNormal="100" workbookViewId="0">
      <selection activeCell="H20" sqref="H20:H29"/>
    </sheetView>
  </sheetViews>
  <sheetFormatPr defaultColWidth="11.42578125" defaultRowHeight="15"/>
  <cols>
    <col min="1" max="1" width="18.42578125" style="5" customWidth="1"/>
    <col min="2" max="2" width="35.85546875" style="5" customWidth="1"/>
    <col min="3" max="3" width="40.28515625" customWidth="1"/>
    <col min="4" max="4" width="16.85546875" style="8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95"/>
      <c r="B1" s="596"/>
      <c r="C1" s="599"/>
      <c r="D1" s="599"/>
      <c r="E1" s="599"/>
      <c r="F1" s="599"/>
      <c r="G1" s="599"/>
      <c r="H1" s="599"/>
      <c r="I1" s="599"/>
      <c r="J1" s="600"/>
      <c r="K1" s="594"/>
      <c r="L1" s="594"/>
      <c r="M1" s="59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97"/>
      <c r="B2" s="598"/>
      <c r="C2" s="601"/>
      <c r="D2" s="601"/>
      <c r="E2" s="601"/>
      <c r="F2" s="601"/>
      <c r="G2" s="601"/>
      <c r="H2" s="601"/>
      <c r="I2" s="601"/>
      <c r="J2" s="602"/>
      <c r="K2" s="594"/>
      <c r="L2" s="594"/>
      <c r="M2" s="59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01"/>
      <c r="D3" s="601"/>
      <c r="E3" s="601"/>
      <c r="F3" s="601"/>
      <c r="G3" s="601"/>
      <c r="H3" s="601"/>
      <c r="I3" s="601"/>
      <c r="J3" s="602"/>
      <c r="K3" s="594"/>
      <c r="L3" s="594"/>
      <c r="M3" s="59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36" t="s">
        <v>269</v>
      </c>
      <c r="B4" s="436"/>
      <c r="C4" s="527" t="s">
        <v>5</v>
      </c>
      <c r="D4" s="527"/>
      <c r="E4" s="527"/>
      <c r="F4" s="527"/>
      <c r="G4" s="527"/>
      <c r="H4" s="527"/>
      <c r="I4" s="527"/>
      <c r="J4" s="527"/>
      <c r="K4" s="527"/>
      <c r="L4" s="527"/>
      <c r="M4" s="52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36" t="s">
        <v>270</v>
      </c>
      <c r="B5" s="436"/>
      <c r="C5" s="526" t="s">
        <v>37</v>
      </c>
      <c r="D5" s="526"/>
      <c r="E5" s="526"/>
      <c r="F5" s="526"/>
      <c r="G5" s="526"/>
      <c r="H5" s="526"/>
      <c r="I5" s="526"/>
      <c r="J5" s="526"/>
      <c r="K5" s="526"/>
      <c r="L5" s="526"/>
      <c r="M5" s="5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36" t="s">
        <v>271</v>
      </c>
      <c r="B6" s="436"/>
      <c r="C6" s="613" t="s">
        <v>272</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8" t="s">
        <v>498</v>
      </c>
      <c r="B7" s="609"/>
      <c r="C7" s="610"/>
      <c r="D7" s="611" t="s">
        <v>499</v>
      </c>
      <c r="E7" s="611"/>
      <c r="F7" s="611"/>
      <c r="G7" s="612" t="s">
        <v>500</v>
      </c>
      <c r="H7" s="603" t="s">
        <v>501</v>
      </c>
      <c r="I7" s="605" t="s">
        <v>502</v>
      </c>
      <c r="J7" s="606"/>
      <c r="K7" s="605" t="s">
        <v>503</v>
      </c>
      <c r="L7" s="606"/>
      <c r="M7" s="607" t="s">
        <v>515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505</v>
      </c>
      <c r="F8" s="28" t="s">
        <v>506</v>
      </c>
      <c r="G8" s="612"/>
      <c r="H8" s="604"/>
      <c r="I8" s="29" t="s">
        <v>507</v>
      </c>
      <c r="J8" s="29" t="s">
        <v>508</v>
      </c>
      <c r="K8" s="29" t="s">
        <v>509</v>
      </c>
      <c r="L8" s="29" t="s">
        <v>510</v>
      </c>
      <c r="M8" s="6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6"/>
      <c r="B9" s="587"/>
      <c r="C9" s="587"/>
      <c r="D9" s="587"/>
      <c r="E9" s="587"/>
      <c r="F9" s="587"/>
      <c r="G9" s="58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8">
        <f>'7- Mapa Final'!A10</f>
        <v>1</v>
      </c>
      <c r="B10" s="589" t="str">
        <f>'7- Mapa Final'!B10</f>
        <v>Fallo condenatorios a la Entidad</v>
      </c>
      <c r="C10" s="589" t="str">
        <f>'7- Mapa Final'!C10</f>
        <v xml:space="preserve">La entidad sea condenada en procesos calificados inicialmente como probable de ganar( baja probabilidad de perdida) </v>
      </c>
      <c r="D10" s="592" t="str">
        <f>'7- Mapa Final'!J10</f>
        <v>Media - 3</v>
      </c>
      <c r="E10" s="593" t="str">
        <f>'7- Mapa Final'!K10</f>
        <v>Moderado - 3</v>
      </c>
      <c r="F10" s="590" t="str">
        <f>'7- Mapa Final'!M10</f>
        <v>Moderado - 9</v>
      </c>
      <c r="G10" s="399"/>
      <c r="H10" s="591"/>
      <c r="I10" s="591"/>
      <c r="J10" s="591"/>
      <c r="K10" s="591"/>
      <c r="L10" s="591"/>
      <c r="M10" s="61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1"/>
      <c r="B11" s="573"/>
      <c r="C11" s="573"/>
      <c r="D11" s="576"/>
      <c r="E11" s="579"/>
      <c r="F11" s="583"/>
      <c r="G11" s="400"/>
      <c r="H11" s="569"/>
      <c r="I11" s="569"/>
      <c r="J11" s="569"/>
      <c r="K11" s="569"/>
      <c r="L11" s="569"/>
      <c r="M11" s="57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1"/>
      <c r="B12" s="573"/>
      <c r="C12" s="573"/>
      <c r="D12" s="576"/>
      <c r="E12" s="579"/>
      <c r="F12" s="583"/>
      <c r="G12" s="400"/>
      <c r="H12" s="569"/>
      <c r="I12" s="569"/>
      <c r="J12" s="569"/>
      <c r="K12" s="569"/>
      <c r="L12" s="569"/>
      <c r="M12" s="57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1"/>
      <c r="B13" s="573"/>
      <c r="C13" s="573"/>
      <c r="D13" s="576"/>
      <c r="E13" s="579"/>
      <c r="F13" s="583"/>
      <c r="G13" s="400"/>
      <c r="H13" s="569"/>
      <c r="I13" s="569"/>
      <c r="J13" s="569"/>
      <c r="K13" s="569"/>
      <c r="L13" s="569"/>
      <c r="M13" s="57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1"/>
      <c r="B14" s="573"/>
      <c r="C14" s="573"/>
      <c r="D14" s="576"/>
      <c r="E14" s="579"/>
      <c r="F14" s="583"/>
      <c r="G14" s="400"/>
      <c r="H14" s="569"/>
      <c r="I14" s="569"/>
      <c r="J14" s="569"/>
      <c r="K14" s="569"/>
      <c r="L14" s="569"/>
      <c r="M14" s="57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1"/>
      <c r="B15" s="573"/>
      <c r="C15" s="573"/>
      <c r="D15" s="576"/>
      <c r="E15" s="579"/>
      <c r="F15" s="583"/>
      <c r="G15" s="400"/>
      <c r="H15" s="569"/>
      <c r="I15" s="569"/>
      <c r="J15" s="569"/>
      <c r="K15" s="569"/>
      <c r="L15" s="569"/>
      <c r="M15" s="57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1"/>
      <c r="B16" s="573"/>
      <c r="C16" s="573"/>
      <c r="D16" s="576"/>
      <c r="E16" s="579"/>
      <c r="F16" s="583"/>
      <c r="G16" s="400"/>
      <c r="H16" s="569"/>
      <c r="I16" s="569"/>
      <c r="J16" s="569"/>
      <c r="K16" s="569"/>
      <c r="L16" s="569"/>
      <c r="M16" s="57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1"/>
      <c r="B17" s="573"/>
      <c r="C17" s="573"/>
      <c r="D17" s="576"/>
      <c r="E17" s="579"/>
      <c r="F17" s="583"/>
      <c r="G17" s="400"/>
      <c r="H17" s="569"/>
      <c r="I17" s="569"/>
      <c r="J17" s="569"/>
      <c r="K17" s="569"/>
      <c r="L17" s="569"/>
      <c r="M17" s="57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1"/>
      <c r="B18" s="573"/>
      <c r="C18" s="573"/>
      <c r="D18" s="576"/>
      <c r="E18" s="579"/>
      <c r="F18" s="583"/>
      <c r="G18" s="400"/>
      <c r="H18" s="569"/>
      <c r="I18" s="569"/>
      <c r="J18" s="569"/>
      <c r="K18" s="569"/>
      <c r="L18" s="569"/>
      <c r="M18" s="57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71"/>
      <c r="B19" s="573"/>
      <c r="C19" s="573"/>
      <c r="D19" s="576"/>
      <c r="E19" s="579"/>
      <c r="F19" s="583"/>
      <c r="G19" s="400"/>
      <c r="H19" s="569"/>
      <c r="I19" s="569"/>
      <c r="J19" s="569"/>
      <c r="K19" s="569"/>
      <c r="L19" s="569"/>
      <c r="M19" s="57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8">
        <f>'7- Mapa Final'!A20</f>
        <v>2</v>
      </c>
      <c r="B20" s="589" t="str">
        <f>'7- Mapa Final'!B20</f>
        <v>No gestionar el cobro  coactivo de las obligaciones pecuniarias a favor de la Rama Judicial</v>
      </c>
      <c r="C20" s="589" t="str">
        <f>'7- Mapa Final'!C20</f>
        <v xml:space="preserve">No se adelanten la actividades conducentes a recaudar las suma que se le adeudan a la entidad </v>
      </c>
      <c r="D20" s="592" t="str">
        <f>'7- Mapa Final'!J20</f>
        <v>Baja - 2</v>
      </c>
      <c r="E20" s="593" t="str">
        <f>'7- Mapa Final'!K20</f>
        <v>Leve - 1</v>
      </c>
      <c r="F20" s="590" t="str">
        <f>'7- Mapa Final'!M20</f>
        <v>Bajo - 2</v>
      </c>
      <c r="G20" s="400"/>
      <c r="H20" s="569"/>
      <c r="I20" s="569"/>
      <c r="J20" s="569"/>
      <c r="K20" s="569"/>
      <c r="L20" s="569"/>
      <c r="M20" s="57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1"/>
      <c r="B21" s="573"/>
      <c r="C21" s="573"/>
      <c r="D21" s="576"/>
      <c r="E21" s="579"/>
      <c r="F21" s="583"/>
      <c r="G21" s="400"/>
      <c r="H21" s="569"/>
      <c r="I21" s="569"/>
      <c r="J21" s="569"/>
      <c r="K21" s="569"/>
      <c r="L21" s="569"/>
      <c r="M21" s="57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1"/>
      <c r="B22" s="573"/>
      <c r="C22" s="573"/>
      <c r="D22" s="576"/>
      <c r="E22" s="579"/>
      <c r="F22" s="583"/>
      <c r="G22" s="400"/>
      <c r="H22" s="569"/>
      <c r="I22" s="569"/>
      <c r="J22" s="569"/>
      <c r="K22" s="569"/>
      <c r="L22" s="569"/>
      <c r="M22" s="57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1"/>
      <c r="B23" s="573"/>
      <c r="C23" s="573"/>
      <c r="D23" s="576"/>
      <c r="E23" s="579"/>
      <c r="F23" s="583"/>
      <c r="G23" s="400"/>
      <c r="H23" s="569"/>
      <c r="I23" s="569"/>
      <c r="J23" s="569"/>
      <c r="K23" s="569"/>
      <c r="L23" s="569"/>
      <c r="M23" s="57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1"/>
      <c r="B24" s="573"/>
      <c r="C24" s="573"/>
      <c r="D24" s="576"/>
      <c r="E24" s="579"/>
      <c r="F24" s="583"/>
      <c r="G24" s="400"/>
      <c r="H24" s="569"/>
      <c r="I24" s="569"/>
      <c r="J24" s="569"/>
      <c r="K24" s="569"/>
      <c r="L24" s="569"/>
      <c r="M24" s="57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1"/>
      <c r="B25" s="573"/>
      <c r="C25" s="573"/>
      <c r="D25" s="576"/>
      <c r="E25" s="579"/>
      <c r="F25" s="583"/>
      <c r="G25" s="400"/>
      <c r="H25" s="569"/>
      <c r="I25" s="569"/>
      <c r="J25" s="569"/>
      <c r="K25" s="569"/>
      <c r="L25" s="569"/>
      <c r="M25" s="570"/>
      <c r="N25" s="34"/>
      <c r="O25" s="34"/>
    </row>
    <row r="26" spans="1:169">
      <c r="A26" s="571"/>
      <c r="B26" s="573"/>
      <c r="C26" s="573"/>
      <c r="D26" s="576"/>
      <c r="E26" s="579"/>
      <c r="F26" s="583"/>
      <c r="G26" s="400"/>
      <c r="H26" s="569"/>
      <c r="I26" s="569"/>
      <c r="J26" s="569"/>
      <c r="K26" s="569"/>
      <c r="L26" s="569"/>
      <c r="M26" s="570"/>
      <c r="N26" s="34"/>
      <c r="O26" s="34"/>
    </row>
    <row r="27" spans="1:169">
      <c r="A27" s="571"/>
      <c r="B27" s="573"/>
      <c r="C27" s="573"/>
      <c r="D27" s="576"/>
      <c r="E27" s="579"/>
      <c r="F27" s="583"/>
      <c r="G27" s="400"/>
      <c r="H27" s="569"/>
      <c r="I27" s="569"/>
      <c r="J27" s="569"/>
      <c r="K27" s="569"/>
      <c r="L27" s="569"/>
      <c r="M27" s="570"/>
      <c r="N27" s="34"/>
      <c r="O27" s="34"/>
    </row>
    <row r="28" spans="1:169">
      <c r="A28" s="571"/>
      <c r="B28" s="573"/>
      <c r="C28" s="573"/>
      <c r="D28" s="576"/>
      <c r="E28" s="579"/>
      <c r="F28" s="583"/>
      <c r="G28" s="400"/>
      <c r="H28" s="569"/>
      <c r="I28" s="569"/>
      <c r="J28" s="569"/>
      <c r="K28" s="569"/>
      <c r="L28" s="569"/>
      <c r="M28" s="570"/>
      <c r="N28" s="34"/>
      <c r="O28" s="34"/>
    </row>
    <row r="29" spans="1:169">
      <c r="A29" s="571"/>
      <c r="B29" s="573"/>
      <c r="C29" s="573"/>
      <c r="D29" s="576"/>
      <c r="E29" s="579"/>
      <c r="F29" s="583"/>
      <c r="G29" s="400"/>
      <c r="H29" s="569"/>
      <c r="I29" s="569"/>
      <c r="J29" s="569"/>
      <c r="K29" s="569"/>
      <c r="L29" s="569"/>
      <c r="M29" s="570"/>
      <c r="N29" s="34"/>
      <c r="O29" s="34"/>
    </row>
    <row r="30" spans="1:169" s="26" customFormat="1" ht="12.75" hidden="1" customHeight="1">
      <c r="A30" s="588">
        <f>'7- Mapa Final'!A30</f>
        <v>3</v>
      </c>
      <c r="B30" s="589" t="str">
        <f>'7- Mapa Final'!B30</f>
        <v xml:space="preserve">Liquidaciones erradas o fuera de términos  de sentencias   o acuerdos </v>
      </c>
      <c r="C30" s="589" t="str">
        <f>'7- Mapa Final'!C30</f>
        <v xml:space="preserve">Falta de oportunidad o menores o mayores valores  establecidos como obligación de la Entidad </v>
      </c>
      <c r="D30" s="592" t="str">
        <f>'7- Mapa Final'!J30</f>
        <v>Media - 3</v>
      </c>
      <c r="E30" s="593" t="str">
        <f>'7- Mapa Final'!K30</f>
        <v>Mayor - 4</v>
      </c>
      <c r="F30" s="590" t="str">
        <f>'7- Mapa Final'!M30</f>
        <v>Alto - 12</v>
      </c>
      <c r="G30" s="400"/>
      <c r="H30" s="569"/>
      <c r="I30" s="569"/>
      <c r="J30" s="569"/>
      <c r="K30" s="569"/>
      <c r="L30" s="569"/>
      <c r="M30" s="57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71"/>
      <c r="B31" s="573"/>
      <c r="C31" s="573"/>
      <c r="D31" s="576"/>
      <c r="E31" s="579"/>
      <c r="F31" s="583"/>
      <c r="G31" s="400"/>
      <c r="H31" s="569"/>
      <c r="I31" s="569"/>
      <c r="J31" s="569"/>
      <c r="K31" s="569"/>
      <c r="L31" s="569"/>
      <c r="M31" s="57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71"/>
      <c r="B32" s="573"/>
      <c r="C32" s="573"/>
      <c r="D32" s="576"/>
      <c r="E32" s="579"/>
      <c r="F32" s="583"/>
      <c r="G32" s="400"/>
      <c r="H32" s="569"/>
      <c r="I32" s="569"/>
      <c r="J32" s="569"/>
      <c r="K32" s="569"/>
      <c r="L32" s="569"/>
      <c r="M32" s="57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71"/>
      <c r="B33" s="573"/>
      <c r="C33" s="573"/>
      <c r="D33" s="576"/>
      <c r="E33" s="579"/>
      <c r="F33" s="583"/>
      <c r="G33" s="400"/>
      <c r="H33" s="569"/>
      <c r="I33" s="569"/>
      <c r="J33" s="569"/>
      <c r="K33" s="569"/>
      <c r="L33" s="569"/>
      <c r="M33" s="57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71"/>
      <c r="B34" s="573"/>
      <c r="C34" s="573"/>
      <c r="D34" s="576"/>
      <c r="E34" s="579"/>
      <c r="F34" s="583"/>
      <c r="G34" s="400"/>
      <c r="H34" s="569"/>
      <c r="I34" s="569"/>
      <c r="J34" s="569"/>
      <c r="K34" s="569"/>
      <c r="L34" s="569"/>
      <c r="M34" s="57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71"/>
      <c r="B35" s="573"/>
      <c r="C35" s="573"/>
      <c r="D35" s="576"/>
      <c r="E35" s="579"/>
      <c r="F35" s="583"/>
      <c r="G35" s="400"/>
      <c r="H35" s="569"/>
      <c r="I35" s="569"/>
      <c r="J35" s="569"/>
      <c r="K35" s="569"/>
      <c r="L35" s="569"/>
      <c r="M35" s="570"/>
      <c r="N35" s="34"/>
      <c r="O35" s="34"/>
    </row>
    <row r="36" spans="1:169" hidden="1">
      <c r="A36" s="571"/>
      <c r="B36" s="573"/>
      <c r="C36" s="573"/>
      <c r="D36" s="576"/>
      <c r="E36" s="579"/>
      <c r="F36" s="583"/>
      <c r="G36" s="400"/>
      <c r="H36" s="569"/>
      <c r="I36" s="569"/>
      <c r="J36" s="569"/>
      <c r="K36" s="569"/>
      <c r="L36" s="569"/>
      <c r="M36" s="570"/>
      <c r="N36" s="34"/>
      <c r="O36" s="34"/>
    </row>
    <row r="37" spans="1:169" hidden="1">
      <c r="A37" s="571"/>
      <c r="B37" s="573"/>
      <c r="C37" s="573"/>
      <c r="D37" s="576"/>
      <c r="E37" s="579"/>
      <c r="F37" s="583"/>
      <c r="G37" s="400"/>
      <c r="H37" s="569"/>
      <c r="I37" s="569"/>
      <c r="J37" s="569"/>
      <c r="K37" s="569"/>
      <c r="L37" s="569"/>
      <c r="M37" s="570"/>
      <c r="N37" s="34"/>
      <c r="O37" s="34"/>
    </row>
    <row r="38" spans="1:169" hidden="1">
      <c r="A38" s="571"/>
      <c r="B38" s="573"/>
      <c r="C38" s="573"/>
      <c r="D38" s="576"/>
      <c r="E38" s="579"/>
      <c r="F38" s="583"/>
      <c r="G38" s="400"/>
      <c r="H38" s="569"/>
      <c r="I38" s="569"/>
      <c r="J38" s="569"/>
      <c r="K38" s="569"/>
      <c r="L38" s="569"/>
      <c r="M38" s="570"/>
      <c r="N38" s="34"/>
      <c r="O38" s="34"/>
    </row>
    <row r="39" spans="1:169" ht="15.75" hidden="1" thickBot="1">
      <c r="A39" s="571"/>
      <c r="B39" s="573"/>
      <c r="C39" s="573"/>
      <c r="D39" s="576"/>
      <c r="E39" s="579"/>
      <c r="F39" s="583"/>
      <c r="G39" s="400"/>
      <c r="H39" s="569"/>
      <c r="I39" s="569"/>
      <c r="J39" s="569"/>
      <c r="K39" s="569"/>
      <c r="L39" s="569"/>
      <c r="M39" s="570"/>
      <c r="N39" s="34"/>
      <c r="O39" s="34"/>
    </row>
    <row r="40" spans="1:169" s="26" customFormat="1" ht="12.75" hidden="1" customHeight="1">
      <c r="A40" s="588">
        <f>'7- Mapa Final'!A40</f>
        <v>4</v>
      </c>
      <c r="B40" s="589" t="str">
        <f>'7- Mapa Final'!B40</f>
        <v xml:space="preserve">Recibir dádivas o beneficios a nombre propio o de terceros para  no actuar con la debida diligencia en los procesos en  contra la entidad  o divulgar información privilegiada </v>
      </c>
      <c r="C40" s="589" t="str">
        <f>'7- Mapa Final'!C40</f>
        <v>Retrasar, desviar, omitir actuaciones o suministrar información privilegiada .</v>
      </c>
      <c r="D40" s="592" t="str">
        <f>'7- Mapa Final'!J40</f>
        <v>Muy Baja - 1</v>
      </c>
      <c r="E40" s="593" t="str">
        <f>'7- Mapa Final'!K40</f>
        <v>Mayor - 4</v>
      </c>
      <c r="F40" s="590" t="str">
        <f>'7- Mapa Final'!M40</f>
        <v>Alto  - 4</v>
      </c>
      <c r="G40" s="400"/>
      <c r="H40" s="569"/>
      <c r="I40" s="569"/>
      <c r="J40" s="569"/>
      <c r="K40" s="569"/>
      <c r="L40" s="569"/>
      <c r="M40" s="57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71"/>
      <c r="B41" s="573"/>
      <c r="C41" s="573"/>
      <c r="D41" s="576"/>
      <c r="E41" s="579"/>
      <c r="F41" s="583"/>
      <c r="G41" s="400"/>
      <c r="H41" s="569"/>
      <c r="I41" s="569"/>
      <c r="J41" s="569"/>
      <c r="K41" s="569"/>
      <c r="L41" s="569"/>
      <c r="M41" s="57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71"/>
      <c r="B42" s="573"/>
      <c r="C42" s="573"/>
      <c r="D42" s="576"/>
      <c r="E42" s="579"/>
      <c r="F42" s="583"/>
      <c r="G42" s="400"/>
      <c r="H42" s="569"/>
      <c r="I42" s="569"/>
      <c r="J42" s="569"/>
      <c r="K42" s="569"/>
      <c r="L42" s="569"/>
      <c r="M42" s="57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71"/>
      <c r="B43" s="573"/>
      <c r="C43" s="573"/>
      <c r="D43" s="576"/>
      <c r="E43" s="579"/>
      <c r="F43" s="583"/>
      <c r="G43" s="400"/>
      <c r="H43" s="569"/>
      <c r="I43" s="569"/>
      <c r="J43" s="569"/>
      <c r="K43" s="569"/>
      <c r="L43" s="569"/>
      <c r="M43" s="57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71"/>
      <c r="B44" s="573"/>
      <c r="C44" s="573"/>
      <c r="D44" s="576"/>
      <c r="E44" s="579"/>
      <c r="F44" s="583"/>
      <c r="G44" s="400"/>
      <c r="H44" s="569"/>
      <c r="I44" s="569"/>
      <c r="J44" s="569"/>
      <c r="K44" s="569"/>
      <c r="L44" s="569"/>
      <c r="M44" s="57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71"/>
      <c r="B45" s="573"/>
      <c r="C45" s="573"/>
      <c r="D45" s="576"/>
      <c r="E45" s="579"/>
      <c r="F45" s="583"/>
      <c r="G45" s="400"/>
      <c r="H45" s="569"/>
      <c r="I45" s="569"/>
      <c r="J45" s="569"/>
      <c r="K45" s="569"/>
      <c r="L45" s="569"/>
      <c r="M45" s="570"/>
      <c r="N45" s="34"/>
      <c r="O45" s="34"/>
    </row>
    <row r="46" spans="1:169" hidden="1">
      <c r="A46" s="571"/>
      <c r="B46" s="573"/>
      <c r="C46" s="573"/>
      <c r="D46" s="576"/>
      <c r="E46" s="579"/>
      <c r="F46" s="583"/>
      <c r="G46" s="400"/>
      <c r="H46" s="569"/>
      <c r="I46" s="569"/>
      <c r="J46" s="569"/>
      <c r="K46" s="569"/>
      <c r="L46" s="569"/>
      <c r="M46" s="570"/>
      <c r="N46" s="34"/>
      <c r="O46" s="34"/>
    </row>
    <row r="47" spans="1:169" hidden="1">
      <c r="A47" s="571"/>
      <c r="B47" s="573"/>
      <c r="C47" s="573"/>
      <c r="D47" s="576"/>
      <c r="E47" s="579"/>
      <c r="F47" s="583"/>
      <c r="G47" s="400"/>
      <c r="H47" s="569"/>
      <c r="I47" s="569"/>
      <c r="J47" s="569"/>
      <c r="K47" s="569"/>
      <c r="L47" s="569"/>
      <c r="M47" s="570"/>
      <c r="N47" s="34"/>
      <c r="O47" s="34"/>
    </row>
    <row r="48" spans="1:169" hidden="1">
      <c r="A48" s="571"/>
      <c r="B48" s="573"/>
      <c r="C48" s="573"/>
      <c r="D48" s="576"/>
      <c r="E48" s="579"/>
      <c r="F48" s="583"/>
      <c r="G48" s="400"/>
      <c r="H48" s="569"/>
      <c r="I48" s="569"/>
      <c r="J48" s="569"/>
      <c r="K48" s="569"/>
      <c r="L48" s="569"/>
      <c r="M48" s="570"/>
      <c r="N48" s="34"/>
      <c r="O48" s="34"/>
    </row>
    <row r="49" spans="1:169" ht="15.75" hidden="1" thickBot="1">
      <c r="A49" s="571"/>
      <c r="B49" s="573"/>
      <c r="C49" s="573"/>
      <c r="D49" s="576"/>
      <c r="E49" s="579"/>
      <c r="F49" s="583"/>
      <c r="G49" s="400"/>
      <c r="H49" s="569"/>
      <c r="I49" s="569"/>
      <c r="J49" s="569"/>
      <c r="K49" s="569"/>
      <c r="L49" s="569"/>
      <c r="M49" s="570"/>
      <c r="N49" s="34"/>
      <c r="O49" s="34"/>
    </row>
    <row r="50" spans="1:169" s="26" customFormat="1" ht="12.75" hidden="1">
      <c r="A50" s="588">
        <f>'7- Mapa Final'!A50</f>
        <v>5</v>
      </c>
      <c r="B50" s="589" t="str">
        <f>'7- Mapa Final'!B50</f>
        <v>Ofrecer, prometer, entregar, aceptar o solicitar una ventaja indebida a cambio de la deficiente gestión en el cobro coactivo de las obligaciones a favor de la Rama Judicial</v>
      </c>
      <c r="C50" s="589" t="str">
        <f>'7- Mapa Final'!C50</f>
        <v>Cuando un tercero o el mismo obligado, ofrece, promete, entrega, acepta o solicita una ventaja dentro del procedimiento de cobro coactivo, a través de dádivas o beneficios, para que no se adelante en debida forma el cobro de las obligaciones a favor de la Rama Judicial.</v>
      </c>
      <c r="D50" s="592" t="str">
        <f>'7- Mapa Final'!J50</f>
        <v>Muy Baja - 1</v>
      </c>
      <c r="E50" s="593" t="str">
        <f>'7- Mapa Final'!K50</f>
        <v>Leve - 1</v>
      </c>
      <c r="F50" s="590" t="str">
        <f>'7- Mapa Final'!M50</f>
        <v>Bajo - 1</v>
      </c>
      <c r="G50" s="400"/>
      <c r="H50" s="569"/>
      <c r="I50" s="569"/>
      <c r="J50" s="569"/>
      <c r="K50" s="569"/>
      <c r="L50" s="569"/>
      <c r="M50" s="57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71"/>
      <c r="B51" s="573"/>
      <c r="C51" s="573"/>
      <c r="D51" s="576"/>
      <c r="E51" s="579"/>
      <c r="F51" s="583"/>
      <c r="G51" s="400"/>
      <c r="H51" s="569"/>
      <c r="I51" s="569"/>
      <c r="J51" s="569"/>
      <c r="K51" s="569"/>
      <c r="L51" s="569"/>
      <c r="M51" s="57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71"/>
      <c r="B52" s="573"/>
      <c r="C52" s="573"/>
      <c r="D52" s="576"/>
      <c r="E52" s="579"/>
      <c r="F52" s="583"/>
      <c r="G52" s="400"/>
      <c r="H52" s="569"/>
      <c r="I52" s="569"/>
      <c r="J52" s="569"/>
      <c r="K52" s="569"/>
      <c r="L52" s="569"/>
      <c r="M52" s="57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71"/>
      <c r="B53" s="573"/>
      <c r="C53" s="573"/>
      <c r="D53" s="576"/>
      <c r="E53" s="579"/>
      <c r="F53" s="583"/>
      <c r="G53" s="400"/>
      <c r="H53" s="569"/>
      <c r="I53" s="569"/>
      <c r="J53" s="569"/>
      <c r="K53" s="569"/>
      <c r="L53" s="569"/>
      <c r="M53" s="57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71"/>
      <c r="B54" s="573"/>
      <c r="C54" s="573"/>
      <c r="D54" s="576"/>
      <c r="E54" s="579"/>
      <c r="F54" s="583"/>
      <c r="G54" s="400"/>
      <c r="H54" s="569"/>
      <c r="I54" s="569"/>
      <c r="J54" s="569"/>
      <c r="K54" s="569"/>
      <c r="L54" s="569"/>
      <c r="M54" s="57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71"/>
      <c r="B55" s="573"/>
      <c r="C55" s="573"/>
      <c r="D55" s="576"/>
      <c r="E55" s="579"/>
      <c r="F55" s="583"/>
      <c r="G55" s="400"/>
      <c r="H55" s="569"/>
      <c r="I55" s="569"/>
      <c r="J55" s="569"/>
      <c r="K55" s="569"/>
      <c r="L55" s="569"/>
      <c r="M55" s="570"/>
      <c r="N55" s="34"/>
      <c r="O55" s="34"/>
    </row>
    <row r="56" spans="1:169" hidden="1">
      <c r="A56" s="571"/>
      <c r="B56" s="573"/>
      <c r="C56" s="573"/>
      <c r="D56" s="576"/>
      <c r="E56" s="579"/>
      <c r="F56" s="583"/>
      <c r="G56" s="400"/>
      <c r="H56" s="569"/>
      <c r="I56" s="569"/>
      <c r="J56" s="569"/>
      <c r="K56" s="569"/>
      <c r="L56" s="569"/>
      <c r="M56" s="570"/>
      <c r="N56" s="34"/>
      <c r="O56" s="34"/>
    </row>
    <row r="57" spans="1:169" hidden="1">
      <c r="A57" s="571"/>
      <c r="B57" s="573"/>
      <c r="C57" s="573"/>
      <c r="D57" s="576"/>
      <c r="E57" s="579"/>
      <c r="F57" s="583"/>
      <c r="G57" s="400"/>
      <c r="H57" s="569"/>
      <c r="I57" s="569"/>
      <c r="J57" s="569"/>
      <c r="K57" s="569"/>
      <c r="L57" s="569"/>
      <c r="M57" s="570"/>
      <c r="N57" s="34"/>
      <c r="O57" s="34"/>
    </row>
    <row r="58" spans="1:169" hidden="1">
      <c r="A58" s="571"/>
      <c r="B58" s="573"/>
      <c r="C58" s="573"/>
      <c r="D58" s="576"/>
      <c r="E58" s="579"/>
      <c r="F58" s="583"/>
      <c r="G58" s="400"/>
      <c r="H58" s="569"/>
      <c r="I58" s="569"/>
      <c r="J58" s="569"/>
      <c r="K58" s="569"/>
      <c r="L58" s="569"/>
      <c r="M58" s="570"/>
      <c r="N58" s="34"/>
      <c r="O58" s="34"/>
    </row>
    <row r="59" spans="1:169" ht="15.75" hidden="1" thickBot="1">
      <c r="A59" s="571"/>
      <c r="B59" s="573"/>
      <c r="C59" s="573"/>
      <c r="D59" s="576"/>
      <c r="E59" s="579"/>
      <c r="F59" s="583"/>
      <c r="G59" s="400"/>
      <c r="H59" s="569"/>
      <c r="I59" s="569"/>
      <c r="J59" s="569"/>
      <c r="K59" s="569"/>
      <c r="L59" s="569"/>
      <c r="M59" s="570"/>
      <c r="N59" s="34"/>
      <c r="O59" s="34"/>
    </row>
    <row r="60" spans="1:169" s="26" customFormat="1" ht="12.75" hidden="1" customHeight="1">
      <c r="A60" s="588">
        <f>'7- Mapa Final'!A60</f>
        <v>6</v>
      </c>
      <c r="B60" s="589" t="str">
        <f>'7- Mapa Final'!B60</f>
        <v>Ofrecer, prometer, entregar, aceptar o solicitar una ventaja indebida para la asignación de procesos judiciales y/o extrajudiciales con el fin de  promover, inducir y/o provocar  actuaciones jurídicas por fuera del marco legal atendiendo intereses propios o de terceros.</v>
      </c>
      <c r="C60" s="589" t="str">
        <f>'7- Mapa Final'!C60</f>
        <v xml:space="preserve">Cuando por falta de independencia por subordinación a la voluntad de otra persona, entidad o autoridad se  influye en las  actuaciones de los apoderados judiciales (omisión, inoportuna o incompleta  respuesta) para no ejercer en  debida forma la representación judicial y extrajudicial que salvaguarde y garantice los derechos e intereses del Consejo Superior de la Judicatura. </v>
      </c>
      <c r="D60" s="592" t="str">
        <f>'7- Mapa Final'!J60</f>
        <v>Muy Baja - 1</v>
      </c>
      <c r="E60" s="593" t="str">
        <f>'7- Mapa Final'!K60</f>
        <v>Menor - 2</v>
      </c>
      <c r="F60" s="590" t="str">
        <f>'7- Mapa Final'!M60</f>
        <v>Bajo - 2</v>
      </c>
      <c r="G60" s="400"/>
      <c r="H60" s="569"/>
      <c r="I60" s="569"/>
      <c r="J60" s="569"/>
      <c r="K60" s="569"/>
      <c r="L60" s="569"/>
      <c r="M60" s="57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71"/>
      <c r="B61" s="573"/>
      <c r="C61" s="573"/>
      <c r="D61" s="576"/>
      <c r="E61" s="579"/>
      <c r="F61" s="583"/>
      <c r="G61" s="400"/>
      <c r="H61" s="569"/>
      <c r="I61" s="569"/>
      <c r="J61" s="569"/>
      <c r="K61" s="569"/>
      <c r="L61" s="569"/>
      <c r="M61" s="57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71"/>
      <c r="B62" s="573"/>
      <c r="C62" s="573"/>
      <c r="D62" s="576"/>
      <c r="E62" s="579"/>
      <c r="F62" s="583"/>
      <c r="G62" s="400"/>
      <c r="H62" s="569"/>
      <c r="I62" s="569"/>
      <c r="J62" s="569"/>
      <c r="K62" s="569"/>
      <c r="L62" s="569"/>
      <c r="M62" s="57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71"/>
      <c r="B63" s="573"/>
      <c r="C63" s="573"/>
      <c r="D63" s="576"/>
      <c r="E63" s="579"/>
      <c r="F63" s="583"/>
      <c r="G63" s="400"/>
      <c r="H63" s="569"/>
      <c r="I63" s="569"/>
      <c r="J63" s="569"/>
      <c r="K63" s="569"/>
      <c r="L63" s="569"/>
      <c r="M63" s="57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71"/>
      <c r="B64" s="573"/>
      <c r="C64" s="573"/>
      <c r="D64" s="576"/>
      <c r="E64" s="579"/>
      <c r="F64" s="583"/>
      <c r="G64" s="400"/>
      <c r="H64" s="569"/>
      <c r="I64" s="569"/>
      <c r="J64" s="569"/>
      <c r="K64" s="569"/>
      <c r="L64" s="569"/>
      <c r="M64" s="57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hidden="1">
      <c r="A65" s="571"/>
      <c r="B65" s="573"/>
      <c r="C65" s="573"/>
      <c r="D65" s="576"/>
      <c r="E65" s="579"/>
      <c r="F65" s="583"/>
      <c r="G65" s="400"/>
      <c r="H65" s="569"/>
      <c r="I65" s="569"/>
      <c r="J65" s="569"/>
      <c r="K65" s="569"/>
      <c r="L65" s="569"/>
      <c r="M65" s="570"/>
      <c r="N65" s="34"/>
      <c r="O65" s="34"/>
    </row>
    <row r="66" spans="1:15" hidden="1">
      <c r="A66" s="571"/>
      <c r="B66" s="573"/>
      <c r="C66" s="573"/>
      <c r="D66" s="576"/>
      <c r="E66" s="579"/>
      <c r="F66" s="583"/>
      <c r="G66" s="400"/>
      <c r="H66" s="569"/>
      <c r="I66" s="569"/>
      <c r="J66" s="569"/>
      <c r="K66" s="569"/>
      <c r="L66" s="569"/>
      <c r="M66" s="570"/>
      <c r="N66" s="34"/>
      <c r="O66" s="34"/>
    </row>
    <row r="67" spans="1:15" hidden="1">
      <c r="A67" s="571"/>
      <c r="B67" s="573"/>
      <c r="C67" s="573"/>
      <c r="D67" s="576"/>
      <c r="E67" s="579"/>
      <c r="F67" s="583"/>
      <c r="G67" s="400"/>
      <c r="H67" s="569"/>
      <c r="I67" s="569"/>
      <c r="J67" s="569"/>
      <c r="K67" s="569"/>
      <c r="L67" s="569"/>
      <c r="M67" s="570"/>
      <c r="N67" s="34"/>
      <c r="O67" s="34"/>
    </row>
    <row r="68" spans="1:15" hidden="1">
      <c r="A68" s="571"/>
      <c r="B68" s="573"/>
      <c r="C68" s="573"/>
      <c r="D68" s="576"/>
      <c r="E68" s="579"/>
      <c r="F68" s="583"/>
      <c r="G68" s="400"/>
      <c r="H68" s="569"/>
      <c r="I68" s="569"/>
      <c r="J68" s="569"/>
      <c r="K68" s="569"/>
      <c r="L68" s="569"/>
      <c r="M68" s="570"/>
      <c r="N68" s="34"/>
      <c r="O68" s="34"/>
    </row>
    <row r="69" spans="1:15" ht="15.75" hidden="1" thickBot="1">
      <c r="A69" s="571"/>
      <c r="B69" s="573"/>
      <c r="C69" s="573"/>
      <c r="D69" s="576"/>
      <c r="E69" s="579"/>
      <c r="F69" s="583"/>
      <c r="G69" s="401"/>
      <c r="H69" s="581"/>
      <c r="I69" s="581"/>
      <c r="J69" s="581"/>
      <c r="K69" s="581"/>
      <c r="L69" s="581"/>
      <c r="M69" s="582"/>
      <c r="N69" s="34"/>
      <c r="O69" s="34"/>
    </row>
    <row r="70" spans="1:15" hidden="1">
      <c r="A70" s="588">
        <f>'7- Mapa Final'!A70</f>
        <v>7</v>
      </c>
      <c r="B70" s="589" t="str">
        <f>'7- Mapa Final'!B70</f>
        <v>Ofrecer, prometer, entregar, aceptar o solicitar una ventaja a cambio de una indebida gestión en el tramite de la liquidación de las cuentas de cobro por concepto de Sentencias en contra de la Rama Judicial.</v>
      </c>
      <c r="C70" s="589" t="str">
        <f>'7- Mapa Final'!C70</f>
        <v>Cuando el beneficiario, apoderado o un tercero, ofrece, promete, entrega, acepta o solicita una ventaja dentro del procedimiento de liquidación de una cuenta de cobro por concepto de sentencias adversas a la Rama Judicial.</v>
      </c>
      <c r="D70" s="592" t="str">
        <f>'7- Mapa Final'!J70</f>
        <v>Muy Baja - 1</v>
      </c>
      <c r="E70" s="593" t="str">
        <f>'7- Mapa Final'!K70</f>
        <v>Leve - 1</v>
      </c>
      <c r="F70" s="590" t="str">
        <f>'7- Mapa Final'!M70</f>
        <v>Bajo - 1</v>
      </c>
      <c r="G70" s="400"/>
      <c r="H70" s="569"/>
      <c r="I70" s="569"/>
      <c r="J70" s="569"/>
      <c r="K70" s="569"/>
      <c r="L70" s="569"/>
      <c r="M70" s="570"/>
    </row>
    <row r="71" spans="1:15" hidden="1">
      <c r="A71" s="571"/>
      <c r="B71" s="573"/>
      <c r="C71" s="573"/>
      <c r="D71" s="576"/>
      <c r="E71" s="579"/>
      <c r="F71" s="583"/>
      <c r="G71" s="400"/>
      <c r="H71" s="569"/>
      <c r="I71" s="569"/>
      <c r="J71" s="569"/>
      <c r="K71" s="569"/>
      <c r="L71" s="569"/>
      <c r="M71" s="570"/>
    </row>
    <row r="72" spans="1:15" hidden="1">
      <c r="A72" s="571"/>
      <c r="B72" s="573"/>
      <c r="C72" s="573"/>
      <c r="D72" s="576"/>
      <c r="E72" s="579"/>
      <c r="F72" s="583"/>
      <c r="G72" s="400"/>
      <c r="H72" s="569"/>
      <c r="I72" s="569"/>
      <c r="J72" s="569"/>
      <c r="K72" s="569"/>
      <c r="L72" s="569"/>
      <c r="M72" s="570"/>
    </row>
    <row r="73" spans="1:15" hidden="1">
      <c r="A73" s="571"/>
      <c r="B73" s="573"/>
      <c r="C73" s="573"/>
      <c r="D73" s="576"/>
      <c r="E73" s="579"/>
      <c r="F73" s="583"/>
      <c r="G73" s="400"/>
      <c r="H73" s="569"/>
      <c r="I73" s="569"/>
      <c r="J73" s="569"/>
      <c r="K73" s="569"/>
      <c r="L73" s="569"/>
      <c r="M73" s="570"/>
    </row>
    <row r="74" spans="1:15" hidden="1">
      <c r="A74" s="571"/>
      <c r="B74" s="573"/>
      <c r="C74" s="573"/>
      <c r="D74" s="576"/>
      <c r="E74" s="579"/>
      <c r="F74" s="583"/>
      <c r="G74" s="400"/>
      <c r="H74" s="569"/>
      <c r="I74" s="569"/>
      <c r="J74" s="569"/>
      <c r="K74" s="569"/>
      <c r="L74" s="569"/>
      <c r="M74" s="570"/>
    </row>
    <row r="75" spans="1:15" hidden="1">
      <c r="A75" s="571"/>
      <c r="B75" s="573"/>
      <c r="C75" s="573"/>
      <c r="D75" s="576"/>
      <c r="E75" s="579"/>
      <c r="F75" s="583"/>
      <c r="G75" s="400"/>
      <c r="H75" s="569"/>
      <c r="I75" s="569"/>
      <c r="J75" s="569"/>
      <c r="K75" s="569"/>
      <c r="L75" s="569"/>
      <c r="M75" s="570"/>
    </row>
    <row r="76" spans="1:15" hidden="1">
      <c r="A76" s="571"/>
      <c r="B76" s="573"/>
      <c r="C76" s="573"/>
      <c r="D76" s="576"/>
      <c r="E76" s="579"/>
      <c r="F76" s="583"/>
      <c r="G76" s="400"/>
      <c r="H76" s="569"/>
      <c r="I76" s="569"/>
      <c r="J76" s="569"/>
      <c r="K76" s="569"/>
      <c r="L76" s="569"/>
      <c r="M76" s="570"/>
    </row>
    <row r="77" spans="1:15" hidden="1">
      <c r="A77" s="571"/>
      <c r="B77" s="573"/>
      <c r="C77" s="573"/>
      <c r="D77" s="576"/>
      <c r="E77" s="579"/>
      <c r="F77" s="583"/>
      <c r="G77" s="400"/>
      <c r="H77" s="569"/>
      <c r="I77" s="569"/>
      <c r="J77" s="569"/>
      <c r="K77" s="569"/>
      <c r="L77" s="569"/>
      <c r="M77" s="570"/>
    </row>
    <row r="78" spans="1:15" hidden="1">
      <c r="A78" s="571"/>
      <c r="B78" s="573"/>
      <c r="C78" s="573"/>
      <c r="D78" s="576"/>
      <c r="E78" s="579"/>
      <c r="F78" s="583"/>
      <c r="G78" s="400"/>
      <c r="H78" s="569"/>
      <c r="I78" s="569"/>
      <c r="J78" s="569"/>
      <c r="K78" s="569"/>
      <c r="L78" s="569"/>
      <c r="M78" s="570"/>
    </row>
    <row r="79" spans="1:15" ht="15.75" hidden="1" thickBot="1">
      <c r="A79" s="571"/>
      <c r="B79" s="573"/>
      <c r="C79" s="573"/>
      <c r="D79" s="576"/>
      <c r="E79" s="579"/>
      <c r="F79" s="583"/>
      <c r="G79" s="401"/>
      <c r="H79" s="581"/>
      <c r="I79" s="581"/>
      <c r="J79" s="581"/>
      <c r="K79" s="581"/>
      <c r="L79" s="581"/>
      <c r="M79" s="582"/>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G7:G8"/>
    <mergeCell ref="H7:H8"/>
    <mergeCell ref="I7:J7"/>
    <mergeCell ref="K7:L7"/>
    <mergeCell ref="A9:G9"/>
    <mergeCell ref="A10:A19"/>
    <mergeCell ref="B10:B19"/>
    <mergeCell ref="C10:C19"/>
    <mergeCell ref="D10:D19"/>
    <mergeCell ref="E10:E19"/>
    <mergeCell ref="F10:F1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57" operator="containsText" text="Catastrófico">
      <formula>NOT(ISERROR(SEARCH("Catastrófico",E10)))</formula>
    </cfRule>
    <cfRule type="containsText" dxfId="7" priority="58" operator="containsText" text="Mayor">
      <formula>NOT(ISERROR(SEARCH("Mayor",E10)))</formula>
    </cfRule>
    <cfRule type="containsText" dxfId="6" priority="59" operator="containsText" text="Menor">
      <formula>NOT(ISERROR(SEARCH("Menor",E10)))</formula>
    </cfRule>
    <cfRule type="containsText" dxfId="5" priority="60" operator="containsText" text="Leve">
      <formula>NOT(ISERROR(SEARCH("Leve",E10)))</formula>
    </cfRule>
  </conditionalFormatting>
  <conditionalFormatting sqref="E10:F79">
    <cfRule type="containsText" dxfId="4" priority="65" operator="containsText" text="Moderado">
      <formula>NOT(ISERROR(SEARCH("Moderado",E10)))</formula>
    </cfRule>
  </conditionalFormatting>
  <conditionalFormatting sqref="F10:F79">
    <cfRule type="colorScale" priority="214">
      <colorScale>
        <cfvo type="min"/>
        <cfvo type="max"/>
        <color rgb="FFFF7128"/>
        <color rgb="FFFFEF9C"/>
      </colorScale>
    </cfRule>
  </conditionalFormatting>
  <conditionalFormatting sqref="F10:F79">
    <cfRule type="containsText" dxfId="3" priority="80" operator="containsText" text="Bajo">
      <formula>NOT(ISERROR(SEARCH("Bajo",F10)))</formula>
    </cfRule>
    <cfRule type="containsText" dxfId="2" priority="81" operator="containsText" text="Moderado">
      <formula>NOT(ISERROR(SEARCH("Moderado",F10)))</formula>
    </cfRule>
    <cfRule type="containsText" dxfId="1" priority="82" operator="containsText" text="Alto">
      <formula>NOT(ISERROR(SEARCH("Alto",F10)))</formula>
    </cfRule>
    <cfRule type="containsText" dxfId="0" priority="83"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4FE77C-0CD7-4B5B-986B-668A9E538324}"/>
</file>

<file path=customXml/itemProps2.xml><?xml version="1.0" encoding="utf-8"?>
<ds:datastoreItem xmlns:ds="http://schemas.openxmlformats.org/officeDocument/2006/customXml" ds:itemID="{4B9F3FC0-24DA-455B-8F5D-1FBBF6C5FA46}"/>
</file>

<file path=customXml/itemProps3.xml><?xml version="1.0" encoding="utf-8"?>
<ds:datastoreItem xmlns:ds="http://schemas.openxmlformats.org/officeDocument/2006/customXml" ds:itemID="{C06814AB-A5E9-4E57-A299-C270FDD6A6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Comite Calidad - Medellín - Seccional Medellín</cp:lastModifiedBy>
  <cp:revision/>
  <dcterms:created xsi:type="dcterms:W3CDTF">2021-04-16T16:11:31Z</dcterms:created>
  <dcterms:modified xsi:type="dcterms:W3CDTF">2024-04-26T20:29:58Z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